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1" sheetId="4678" r:id="rId1"/>
    <sheet name="G-3" sheetId="4686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'G-3'!$A$1:$U$58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I38" i="4689" l="1"/>
  <c r="I39" i="4689"/>
  <c r="I40" i="4689"/>
  <c r="I41" i="4689"/>
  <c r="I42" i="4689"/>
  <c r="I43" i="4689"/>
  <c r="I44" i="4689"/>
  <c r="I45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E10" i="4681"/>
  <c r="C10" i="4681"/>
  <c r="D10" i="4681"/>
  <c r="B10" i="4681"/>
  <c r="C5" i="4689"/>
  <c r="I6" i="4689"/>
  <c r="I5" i="4689"/>
  <c r="J43" i="4689"/>
  <c r="J40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AN26" i="4688"/>
  <c r="CB18" i="4688" s="1"/>
  <c r="AL26" i="4688"/>
  <c r="BZ18" i="4688" s="1"/>
  <c r="L6" i="4681"/>
  <c r="D6" i="4681"/>
  <c r="E5" i="4681"/>
  <c r="J36" i="4689" l="1"/>
  <c r="AO23" i="4688" s="1"/>
  <c r="J33" i="4689"/>
  <c r="Z23" i="4688" s="1"/>
  <c r="J32" i="4689"/>
  <c r="U23" i="4688" s="1"/>
  <c r="J30" i="4689"/>
  <c r="J23" i="4688" s="1"/>
  <c r="J16" i="4689"/>
  <c r="AF15" i="4688" s="1"/>
  <c r="J14" i="4689"/>
  <c r="U15" i="4688" s="1"/>
  <c r="J13" i="4689"/>
  <c r="P15" i="4688" s="1"/>
  <c r="J10" i="4689"/>
  <c r="D15" i="4688" s="1"/>
  <c r="AO22" i="4688"/>
  <c r="CC19" i="4688" s="1"/>
  <c r="AM22" i="4688"/>
  <c r="CA19" i="4688" s="1"/>
  <c r="AH22" i="4688"/>
  <c r="BV19" i="4688" s="1"/>
  <c r="AJ22" i="4688"/>
  <c r="BX19" i="4688" s="1"/>
  <c r="AL22" i="4688"/>
  <c r="BZ19" i="4688" s="1"/>
  <c r="AN22" i="4688"/>
  <c r="CB19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J35" i="4689"/>
  <c r="P23" i="4688"/>
  <c r="D23" i="4688"/>
  <c r="J29" i="4689"/>
  <c r="AK19" i="4688"/>
  <c r="AF19" i="4688"/>
  <c r="J27" i="4689"/>
  <c r="P19" i="4688"/>
  <c r="Z19" i="4688"/>
  <c r="U19" i="4688"/>
  <c r="G19" i="4688"/>
  <c r="J19" i="4689"/>
  <c r="J21" i="4689"/>
  <c r="J18" i="4689"/>
  <c r="J17" i="4689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30" i="4688" l="1"/>
  <c r="BY20" i="4688" s="1"/>
  <c r="U23" i="4678"/>
  <c r="AH30" i="4688"/>
  <c r="BV20" i="4688" s="1"/>
  <c r="Z30" i="4688"/>
  <c r="BO20" i="4688" s="1"/>
  <c r="W30" i="4688"/>
  <c r="BL20" i="4688" s="1"/>
  <c r="R30" i="4688"/>
  <c r="BG20" i="4688" s="1"/>
  <c r="I30" i="4688"/>
  <c r="AY20" i="4688" s="1"/>
  <c r="H30" i="4688"/>
  <c r="AX20" i="4688" s="1"/>
  <c r="AI30" i="4688"/>
  <c r="BW20" i="4688" s="1"/>
  <c r="V30" i="4688"/>
  <c r="BK20" i="4688" s="1"/>
  <c r="S30" i="4688"/>
  <c r="BH20" i="4688" s="1"/>
  <c r="AA30" i="4688"/>
  <c r="BP20" i="4688" s="1"/>
  <c r="AL30" i="4688"/>
  <c r="BZ20" i="4688" s="1"/>
  <c r="AM30" i="4688"/>
  <c r="CA20" i="4688" s="1"/>
  <c r="AO30" i="4688"/>
  <c r="CC20" i="4688" s="1"/>
  <c r="AJ30" i="4688"/>
  <c r="BX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<sst xmlns="http://schemas.openxmlformats.org/spreadsheetml/2006/main" count="519" uniqueCount="151">
  <si>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</si>
  <si>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</si>
  <si>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</si>
  <si>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</si>
  <si>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</si>
  <si>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</si>
  <si>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</si>
  <si>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</si>
  <si>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</si>
  <si>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</si>
  <si>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</si>
  <si>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</si>
  <si>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</si>
  <si>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</si>
  <si>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</si>
  <si>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</si>
  <si>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</si>
  <si>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</si>
  <si>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</si>
  <si>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</si>
  <si>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</si>
  <si>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</si>
  <si>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</si>
  <si>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</si>
  <si>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</si>
  <si>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</si>
  <si>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</si>
  <si>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</si>
  <si>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</si>
  <si>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</si>
  <si>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</si>
  <si>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</si>
  <si>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</si>
  <si>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</si>
  <si>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</si>
  <si>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</si>
  <si>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</si>
  <si>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</si>
  <si>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</si>
  <si>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</si>
  <si>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</si>
  <si>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</si>
  <si>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</si>
  <si>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</si>
  <si>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</si>
  <si>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</si>
  <si>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</si>
  <si>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</si>
  <si>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</si>
  <si>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</si>
  <si>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</si>
  <si>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</si>
  <si>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</si>
  <si>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</si>
  <si>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</si>
  <si>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</si>
  <si>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</si>
  <si>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</si>
  <si>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</si>
  <si>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</si>
  <si>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</si>
  <si>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</si>
  <si>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</si>
  <si>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</si>
  <si>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</si>
  <si>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</si>
  <si>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</si>
  <si>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</si>
  <si>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</si>
  <si>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</si>
  <si>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</si>
  <si>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</si>
  <si>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</si>
  <si>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</si>
  <si>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</si>
  <si>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</si>
  <si>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</si>
  <si>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</si>
  <si>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</si>
  <si>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</si>
  <si>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</si>
  <si>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</si>
  <si>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</si>
  <si>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</si>
  <si>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</si>
  <si>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</si>
  <si>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</si>
  <si>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</si>
  <si>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</si>
  <si>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</si>
  <si>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</si>
  <si>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</si>
  <si>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</si>
  <si>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</si>
  <si>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</si>
  <si>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</si>
  <si>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</si>
  <si>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</si>
  <si>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</si>
  <si>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</si>
  <si>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</si>
  <si>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</si>
  <si>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</si>
  <si>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</si>
  <si>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</si>
  <si>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</si>
  <si>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</si>
  <si>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</si>
  <si>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</si>
  <si>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</si>
  <si>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</si>
  <si>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</si>
  <si>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</si>
  <si>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</si>
  <si>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</si>
  <si>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</si>
  <si>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</si>
  <si>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</si>
  <si>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</si>
  <si>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</si>
  <si>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</si>
  <si>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</si>
  <si>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</si>
  <si>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</si>
  <si>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</si>
  <si>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</si>
  <si>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</si>
  <si>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</si>
  <si>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</si>
  <si>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</si>
  <si>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</si>
  <si>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</si>
  <si>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</si>
  <si>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</si>
  <si>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</si>
  <si>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</si>
  <si>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</si>
  <si>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</si>
  <si>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</si>
  <si>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</si>
  <si>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</si>
  <si>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</si>
  <si>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</si>
  <si>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</si>
  <si>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</si>
  <si>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</si>
  <si>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</si>
  <si>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</si>
  <si>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70 - CR 52</t>
  </si>
  <si>
    <t>IVAN FONSECA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</si>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</sst>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8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206</c:v>
                </c:pt>
                <c:pt idx="1">
                  <c:v>230</c:v>
                </c:pt>
                <c:pt idx="2">
                  <c:v>221.5</c:v>
                </c:pt>
                <c:pt idx="3">
                  <c:v>236</c:v>
                </c:pt>
                <c:pt idx="4">
                  <c:v>196.5</c:v>
                </c:pt>
                <c:pt idx="5">
                  <c:v>201.5</c:v>
                </c:pt>
                <c:pt idx="6">
                  <c:v>207</c:v>
                </c:pt>
                <c:pt idx="7">
                  <c:v>183</c:v>
                </c:pt>
                <c:pt idx="8">
                  <c:v>201.5</c:v>
                </c:pt>
                <c:pt idx="9">
                  <c:v>231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133888"/>
        <c:axId val="74145792"/>
      </c:barChart>
      <c:catAx>
        <c:axId val="7413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9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45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14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33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179</c:v>
                </c:pt>
                <c:pt idx="1">
                  <c:v>210</c:v>
                </c:pt>
                <c:pt idx="2">
                  <c:v>208.5</c:v>
                </c:pt>
                <c:pt idx="3">
                  <c:v>230</c:v>
                </c:pt>
                <c:pt idx="4">
                  <c:v>231.5</c:v>
                </c:pt>
                <c:pt idx="5">
                  <c:v>254.5</c:v>
                </c:pt>
                <c:pt idx="6">
                  <c:v>200.5</c:v>
                </c:pt>
                <c:pt idx="7">
                  <c:v>200</c:v>
                </c:pt>
                <c:pt idx="8">
                  <c:v>178</c:v>
                </c:pt>
                <c:pt idx="9">
                  <c:v>172</c:v>
                </c:pt>
                <c:pt idx="10">
                  <c:v>190.5</c:v>
                </c:pt>
                <c:pt idx="11">
                  <c:v>224</c:v>
                </c:pt>
                <c:pt idx="12">
                  <c:v>199.5</c:v>
                </c:pt>
                <c:pt idx="13">
                  <c:v>201.5</c:v>
                </c:pt>
                <c:pt idx="14">
                  <c:v>196</c:v>
                </c:pt>
                <c:pt idx="15">
                  <c:v>213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161152"/>
        <c:axId val="74176768"/>
      </c:barChart>
      <c:catAx>
        <c:axId val="7416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7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17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6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6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194.5</c:v>
                </c:pt>
                <c:pt idx="1">
                  <c:v>211.5</c:v>
                </c:pt>
                <c:pt idx="2">
                  <c:v>208.5</c:v>
                </c:pt>
                <c:pt idx="3">
                  <c:v>232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62720"/>
        <c:axId val="76284672"/>
      </c:barChart>
      <c:catAx>
        <c:axId val="7446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8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8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6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103</c:v>
                </c:pt>
                <c:pt idx="1">
                  <c:v>100.5</c:v>
                </c:pt>
                <c:pt idx="2">
                  <c:v>105</c:v>
                </c:pt>
                <c:pt idx="3">
                  <c:v>118.5</c:v>
                </c:pt>
                <c:pt idx="4">
                  <c:v>102</c:v>
                </c:pt>
                <c:pt idx="5">
                  <c:v>122.5</c:v>
                </c:pt>
                <c:pt idx="6">
                  <c:v>117.5</c:v>
                </c:pt>
                <c:pt idx="7">
                  <c:v>140</c:v>
                </c:pt>
                <c:pt idx="8">
                  <c:v>134.5</c:v>
                </c:pt>
                <c:pt idx="9">
                  <c:v>148.5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21856"/>
        <c:axId val="76524928"/>
      </c:barChart>
      <c:catAx>
        <c:axId val="7652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2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1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126.5</c:v>
                </c:pt>
                <c:pt idx="1">
                  <c:v>118.5</c:v>
                </c:pt>
                <c:pt idx="2">
                  <c:v>131.5</c:v>
                </c:pt>
                <c:pt idx="3">
                  <c:v>113.5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59104"/>
        <c:axId val="76578816"/>
      </c:barChart>
      <c:catAx>
        <c:axId val="7655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7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7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59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133</c:v>
                </c:pt>
                <c:pt idx="1">
                  <c:v>113</c:v>
                </c:pt>
                <c:pt idx="2">
                  <c:v>140</c:v>
                </c:pt>
                <c:pt idx="3">
                  <c:v>127</c:v>
                </c:pt>
                <c:pt idx="4">
                  <c:v>133.5</c:v>
                </c:pt>
                <c:pt idx="5">
                  <c:v>143</c:v>
                </c:pt>
                <c:pt idx="6">
                  <c:v>111.5</c:v>
                </c:pt>
                <c:pt idx="7">
                  <c:v>103</c:v>
                </c:pt>
                <c:pt idx="8">
                  <c:v>103</c:v>
                </c:pt>
                <c:pt idx="9">
                  <c:v>100.5</c:v>
                </c:pt>
                <c:pt idx="10">
                  <c:v>100</c:v>
                </c:pt>
                <c:pt idx="11">
                  <c:v>113</c:v>
                </c:pt>
                <c:pt idx="12">
                  <c:v>103.5</c:v>
                </c:pt>
                <c:pt idx="13">
                  <c:v>117</c:v>
                </c:pt>
                <c:pt idx="14">
                  <c:v>101.5</c:v>
                </c:pt>
                <c:pt idx="15">
                  <c:v>138.5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90080"/>
        <c:axId val="76601600"/>
      </c:barChart>
      <c:catAx>
        <c:axId val="7659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0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0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90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309</c:v>
                </c:pt>
                <c:pt idx="1">
                  <c:v>330.5</c:v>
                </c:pt>
                <c:pt idx="2">
                  <c:v>326.5</c:v>
                </c:pt>
                <c:pt idx="3">
                  <c:v>354.5</c:v>
                </c:pt>
                <c:pt idx="4">
                  <c:v>298.5</c:v>
                </c:pt>
                <c:pt idx="5">
                  <c:v>324</c:v>
                </c:pt>
                <c:pt idx="6">
                  <c:v>324.5</c:v>
                </c:pt>
                <c:pt idx="7">
                  <c:v>323</c:v>
                </c:pt>
                <c:pt idx="8">
                  <c:v>336</c:v>
                </c:pt>
                <c:pt idx="9">
                  <c:v>379.5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21248"/>
        <c:axId val="82424576"/>
      </c:barChart>
      <c:catAx>
        <c:axId val="8242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2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2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2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321</c:v>
                </c:pt>
                <c:pt idx="1">
                  <c:v>330</c:v>
                </c:pt>
                <c:pt idx="2">
                  <c:v>340</c:v>
                </c:pt>
                <c:pt idx="3">
                  <c:v>345.5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38496"/>
        <c:axId val="82541568"/>
      </c:barChart>
      <c:catAx>
        <c:axId val="8253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4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4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38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312</c:v>
                </c:pt>
                <c:pt idx="1">
                  <c:v>323</c:v>
                </c:pt>
                <c:pt idx="2">
                  <c:v>348.5</c:v>
                </c:pt>
                <c:pt idx="3">
                  <c:v>357</c:v>
                </c:pt>
                <c:pt idx="4">
                  <c:v>365</c:v>
                </c:pt>
                <c:pt idx="5">
                  <c:v>397.5</c:v>
                </c:pt>
                <c:pt idx="6">
                  <c:v>312</c:v>
                </c:pt>
                <c:pt idx="7">
                  <c:v>303</c:v>
                </c:pt>
                <c:pt idx="8">
                  <c:v>281</c:v>
                </c:pt>
                <c:pt idx="9">
                  <c:v>272.5</c:v>
                </c:pt>
                <c:pt idx="10">
                  <c:v>290.5</c:v>
                </c:pt>
                <c:pt idx="11">
                  <c:v>337</c:v>
                </c:pt>
                <c:pt idx="12">
                  <c:v>303</c:v>
                </c:pt>
                <c:pt idx="13">
                  <c:v>318.5</c:v>
                </c:pt>
                <c:pt idx="14">
                  <c:v>297.5</c:v>
                </c:pt>
                <c:pt idx="15">
                  <c:v>351.5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34144"/>
        <c:axId val="82841600"/>
      </c:barChart>
      <c:catAx>
        <c:axId val="7653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4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4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34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893.5</c:v>
                </c:pt>
                <c:pt idx="4">
                  <c:v>884</c:v>
                </c:pt>
                <c:pt idx="5">
                  <c:v>855.5</c:v>
                </c:pt>
                <c:pt idx="6">
                  <c:v>841</c:v>
                </c:pt>
                <c:pt idx="7">
                  <c:v>788</c:v>
                </c:pt>
                <c:pt idx="8">
                  <c:v>793</c:v>
                </c:pt>
                <c:pt idx="9">
                  <c:v>822.5</c:v>
                </c:pt>
                <c:pt idx="13">
                  <c:v>827.5</c:v>
                </c:pt>
                <c:pt idx="14">
                  <c:v>880</c:v>
                </c:pt>
                <c:pt idx="15">
                  <c:v>924.5</c:v>
                </c:pt>
                <c:pt idx="16">
                  <c:v>916.5</c:v>
                </c:pt>
                <c:pt idx="17">
                  <c:v>886.5</c:v>
                </c:pt>
                <c:pt idx="18">
                  <c:v>833</c:v>
                </c:pt>
                <c:pt idx="19">
                  <c:v>750.5</c:v>
                </c:pt>
                <c:pt idx="20">
                  <c:v>740.5</c:v>
                </c:pt>
                <c:pt idx="21">
                  <c:v>764.5</c:v>
                </c:pt>
                <c:pt idx="22">
                  <c:v>786</c:v>
                </c:pt>
                <c:pt idx="23">
                  <c:v>815.5</c:v>
                </c:pt>
                <c:pt idx="24">
                  <c:v>821</c:v>
                </c:pt>
                <c:pt idx="25">
                  <c:v>810</c:v>
                </c:pt>
                <c:pt idx="29">
                  <c:v>846.5</c:v>
                </c:pt>
                <c:pt idx="30">
                  <c:v>652</c:v>
                </c:pt>
                <c:pt idx="31">
                  <c:v>440.5</c:v>
                </c:pt>
                <c:pt idx="32">
                  <c:v>232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427</c:v>
                </c:pt>
                <c:pt idx="4">
                  <c:v>426</c:v>
                </c:pt>
                <c:pt idx="5">
                  <c:v>448</c:v>
                </c:pt>
                <c:pt idx="6">
                  <c:v>460.5</c:v>
                </c:pt>
                <c:pt idx="7">
                  <c:v>482</c:v>
                </c:pt>
                <c:pt idx="8">
                  <c:v>514.5</c:v>
                </c:pt>
                <c:pt idx="9">
                  <c:v>540.5</c:v>
                </c:pt>
                <c:pt idx="13">
                  <c:v>513</c:v>
                </c:pt>
                <c:pt idx="14">
                  <c:v>513.5</c:v>
                </c:pt>
                <c:pt idx="15">
                  <c:v>543.5</c:v>
                </c:pt>
                <c:pt idx="16">
                  <c:v>515</c:v>
                </c:pt>
                <c:pt idx="17">
                  <c:v>491</c:v>
                </c:pt>
                <c:pt idx="18">
                  <c:v>460.5</c:v>
                </c:pt>
                <c:pt idx="19">
                  <c:v>418</c:v>
                </c:pt>
                <c:pt idx="20">
                  <c:v>406.5</c:v>
                </c:pt>
                <c:pt idx="21">
                  <c:v>416.5</c:v>
                </c:pt>
                <c:pt idx="22">
                  <c:v>417</c:v>
                </c:pt>
                <c:pt idx="23">
                  <c:v>433.5</c:v>
                </c:pt>
                <c:pt idx="24">
                  <c:v>435</c:v>
                </c:pt>
                <c:pt idx="25">
                  <c:v>460.5</c:v>
                </c:pt>
                <c:pt idx="29">
                  <c:v>490</c:v>
                </c:pt>
                <c:pt idx="30">
                  <c:v>363.5</c:v>
                </c:pt>
                <c:pt idx="31">
                  <c:v>245</c:v>
                </c:pt>
                <c:pt idx="32">
                  <c:v>113.5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1320.5</c:v>
                </c:pt>
                <c:pt idx="4">
                  <c:v>1310</c:v>
                </c:pt>
                <c:pt idx="5">
                  <c:v>1303.5</c:v>
                </c:pt>
                <c:pt idx="6">
                  <c:v>1301.5</c:v>
                </c:pt>
                <c:pt idx="7">
                  <c:v>1270</c:v>
                </c:pt>
                <c:pt idx="8">
                  <c:v>1307.5</c:v>
                </c:pt>
                <c:pt idx="9">
                  <c:v>1363</c:v>
                </c:pt>
                <c:pt idx="13">
                  <c:v>1340.5</c:v>
                </c:pt>
                <c:pt idx="14">
                  <c:v>1393.5</c:v>
                </c:pt>
                <c:pt idx="15">
                  <c:v>1468</c:v>
                </c:pt>
                <c:pt idx="16">
                  <c:v>1431.5</c:v>
                </c:pt>
                <c:pt idx="17">
                  <c:v>1377.5</c:v>
                </c:pt>
                <c:pt idx="18">
                  <c:v>1293.5</c:v>
                </c:pt>
                <c:pt idx="19">
                  <c:v>1168.5</c:v>
                </c:pt>
                <c:pt idx="20">
                  <c:v>1147</c:v>
                </c:pt>
                <c:pt idx="21">
                  <c:v>1181</c:v>
                </c:pt>
                <c:pt idx="22">
                  <c:v>1203</c:v>
                </c:pt>
                <c:pt idx="23">
                  <c:v>1249</c:v>
                </c:pt>
                <c:pt idx="24">
                  <c:v>1256</c:v>
                </c:pt>
                <c:pt idx="25">
                  <c:v>1270.5</c:v>
                </c:pt>
                <c:pt idx="29">
                  <c:v>1336.5</c:v>
                </c:pt>
                <c:pt idx="30">
                  <c:v>1015.5</c:v>
                </c:pt>
                <c:pt idx="31">
                  <c:v>685.5</c:v>
                </c:pt>
                <c:pt idx="32">
                  <c:v>345.5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744768"/>
        <c:axId val="73746304"/>
      </c:lineChart>
      <c:catAx>
        <c:axId val="737447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74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7463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7447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0</xdr:row>
      <xdr:rowOff>136070</xdr:rowOff>
    </xdr:from>
    <xdr:to>
      <xdr:col>36</xdr:col>
      <xdr:colOff>20359</xdr:colOff>
      <xdr:row>5</xdr:row>
      <xdr:rowOff>146537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12281" y="136070"/>
          <a:ext cx="1716018" cy="921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X17" sqref="X1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">
        <v>60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">
        <v>148</v>
      </c>
      <c r="E5" s="172"/>
      <c r="F5" s="172"/>
      <c r="G5" s="172"/>
      <c r="H5" s="172"/>
      <c r="I5" s="162" t="s">
        <v>53</v>
      </c>
      <c r="J5" s="162"/>
      <c r="K5" s="162"/>
      <c r="L5" s="173">
        <v>2350</v>
      </c>
      <c r="M5" s="173"/>
      <c r="N5" s="173"/>
      <c r="O5" s="12"/>
      <c r="P5" s="162" t="s">
        <v>57</v>
      </c>
      <c r="Q5" s="162"/>
      <c r="R5" s="162"/>
      <c r="S5" s="171" t="s">
        <v>62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69" t="s">
        <v>149</v>
      </c>
      <c r="E6" s="169"/>
      <c r="F6" s="169"/>
      <c r="G6" s="169"/>
      <c r="H6" s="169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v>44390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50</v>
      </c>
      <c r="C10" s="46">
        <v>158</v>
      </c>
      <c r="D10" s="46">
        <v>9</v>
      </c>
      <c r="E10" s="46">
        <v>2</v>
      </c>
      <c r="F10" s="6">
        <f t="shared" ref="F10:F22" si="0">B10*0.5+C10*1+D10*2+E10*2.5</f>
        <v>206</v>
      </c>
      <c r="G10" s="2"/>
      <c r="H10" s="19" t="s">
        <v>4</v>
      </c>
      <c r="I10" s="46">
        <v>54</v>
      </c>
      <c r="J10" s="46">
        <v>177</v>
      </c>
      <c r="K10" s="46">
        <v>8</v>
      </c>
      <c r="L10" s="46">
        <v>4</v>
      </c>
      <c r="M10" s="6">
        <f t="shared" ref="M10:M22" si="1">I10*0.5+J10*1+K10*2+L10*2.5</f>
        <v>230</v>
      </c>
      <c r="N10" s="9">
        <f>F20+F21+F22+M10</f>
        <v>827.5</v>
      </c>
      <c r="O10" s="19" t="s">
        <v>43</v>
      </c>
      <c r="P10" s="46">
        <v>55</v>
      </c>
      <c r="Q10" s="46">
        <v>142</v>
      </c>
      <c r="R10" s="46">
        <v>10</v>
      </c>
      <c r="S10" s="46">
        <v>2</v>
      </c>
      <c r="T10" s="6">
        <f t="shared" ref="T10:T21" si="2">P10*0.5+Q10*1+R10*2+S10*2.5</f>
        <v>194.5</v>
      </c>
      <c r="U10" s="10"/>
      <c r="AB10" s="1"/>
    </row>
    <row r="11" spans="1:28" ht="24" customHeight="1" x14ac:dyDescent="0.2">
      <c r="A11" s="18" t="s">
        <v>14</v>
      </c>
      <c r="B11" s="46">
        <v>63</v>
      </c>
      <c r="C11" s="46">
        <v>172</v>
      </c>
      <c r="D11" s="46">
        <v>12</v>
      </c>
      <c r="E11" s="46">
        <v>1</v>
      </c>
      <c r="F11" s="6">
        <f t="shared" si="0"/>
        <v>230</v>
      </c>
      <c r="G11" s="2"/>
      <c r="H11" s="19" t="s">
        <v>5</v>
      </c>
      <c r="I11" s="46">
        <v>65</v>
      </c>
      <c r="J11" s="46">
        <v>161</v>
      </c>
      <c r="K11" s="46">
        <v>9</v>
      </c>
      <c r="L11" s="46">
        <v>8</v>
      </c>
      <c r="M11" s="6">
        <f t="shared" si="1"/>
        <v>231.5</v>
      </c>
      <c r="N11" s="9">
        <f>F21+F22+M10+M11</f>
        <v>880</v>
      </c>
      <c r="O11" s="19" t="s">
        <v>44</v>
      </c>
      <c r="P11" s="46">
        <v>62</v>
      </c>
      <c r="Q11" s="46">
        <v>156</v>
      </c>
      <c r="R11" s="46">
        <v>11</v>
      </c>
      <c r="S11" s="46">
        <v>1</v>
      </c>
      <c r="T11" s="6">
        <f t="shared" si="2"/>
        <v>211.5</v>
      </c>
      <c r="U11" s="2"/>
      <c r="AB11" s="1"/>
    </row>
    <row r="12" spans="1:28" ht="24" customHeight="1" x14ac:dyDescent="0.2">
      <c r="A12" s="18" t="s">
        <v>17</v>
      </c>
      <c r="B12" s="46">
        <v>58</v>
      </c>
      <c r="C12" s="46">
        <v>165</v>
      </c>
      <c r="D12" s="46">
        <v>10</v>
      </c>
      <c r="E12" s="46">
        <v>3</v>
      </c>
      <c r="F12" s="6">
        <f t="shared" si="0"/>
        <v>221.5</v>
      </c>
      <c r="G12" s="2"/>
      <c r="H12" s="19" t="s">
        <v>6</v>
      </c>
      <c r="I12" s="46">
        <v>79</v>
      </c>
      <c r="J12" s="46">
        <v>192</v>
      </c>
      <c r="K12" s="46">
        <v>9</v>
      </c>
      <c r="L12" s="46">
        <v>2</v>
      </c>
      <c r="M12" s="6">
        <f t="shared" si="1"/>
        <v>254.5</v>
      </c>
      <c r="N12" s="2">
        <f>F22+M10+M11+M12</f>
        <v>924.5</v>
      </c>
      <c r="O12" s="19" t="s">
        <v>32</v>
      </c>
      <c r="P12" s="46">
        <v>67</v>
      </c>
      <c r="Q12" s="46">
        <v>158</v>
      </c>
      <c r="R12" s="46">
        <v>6</v>
      </c>
      <c r="S12" s="46">
        <v>2</v>
      </c>
      <c r="T12" s="6">
        <f t="shared" si="2"/>
        <v>208.5</v>
      </c>
      <c r="U12" s="2"/>
      <c r="AB12" s="1"/>
    </row>
    <row r="13" spans="1:28" ht="24" customHeight="1" x14ac:dyDescent="0.2">
      <c r="A13" s="18" t="s">
        <v>19</v>
      </c>
      <c r="B13" s="46">
        <v>56</v>
      </c>
      <c r="C13" s="46">
        <v>173</v>
      </c>
      <c r="D13" s="46">
        <v>15</v>
      </c>
      <c r="E13" s="46">
        <v>2</v>
      </c>
      <c r="F13" s="6">
        <f t="shared" si="0"/>
        <v>236</v>
      </c>
      <c r="G13" s="2">
        <f t="shared" ref="G13:G19" si="3">F10+F11+F12+F13</f>
        <v>893.5</v>
      </c>
      <c r="H13" s="19" t="s">
        <v>7</v>
      </c>
      <c r="I13" s="46">
        <v>52</v>
      </c>
      <c r="J13" s="46">
        <v>145</v>
      </c>
      <c r="K13" s="46">
        <v>11</v>
      </c>
      <c r="L13" s="46">
        <v>3</v>
      </c>
      <c r="M13" s="6">
        <f t="shared" si="1"/>
        <v>200.5</v>
      </c>
      <c r="N13" s="2">
        <f t="shared" ref="N13:N18" si="4">M10+M11+M12+M13</f>
        <v>916.5</v>
      </c>
      <c r="O13" s="19" t="s">
        <v>33</v>
      </c>
      <c r="P13" s="46">
        <v>74</v>
      </c>
      <c r="Q13" s="46">
        <v>169</v>
      </c>
      <c r="R13" s="46">
        <v>8</v>
      </c>
      <c r="S13" s="46">
        <v>4</v>
      </c>
      <c r="T13" s="6">
        <f t="shared" si="2"/>
        <v>232</v>
      </c>
      <c r="U13" s="2">
        <f t="shared" ref="U13:U21" si="5">T10+T11+T12+T13</f>
        <v>846.5</v>
      </c>
      <c r="AB13" s="81">
        <v>241</v>
      </c>
    </row>
    <row r="14" spans="1:28" ht="24" customHeight="1" x14ac:dyDescent="0.2">
      <c r="A14" s="18" t="s">
        <v>21</v>
      </c>
      <c r="B14" s="46">
        <v>44</v>
      </c>
      <c r="C14" s="46">
        <v>154</v>
      </c>
      <c r="D14" s="46">
        <v>9</v>
      </c>
      <c r="E14" s="46">
        <v>1</v>
      </c>
      <c r="F14" s="6">
        <f t="shared" si="0"/>
        <v>196.5</v>
      </c>
      <c r="G14" s="2">
        <f t="shared" si="3"/>
        <v>884</v>
      </c>
      <c r="H14" s="19" t="s">
        <v>9</v>
      </c>
      <c r="I14" s="46">
        <v>47</v>
      </c>
      <c r="J14" s="46">
        <v>158</v>
      </c>
      <c r="K14" s="46">
        <v>8</v>
      </c>
      <c r="L14" s="46">
        <v>1</v>
      </c>
      <c r="M14" s="6">
        <f t="shared" si="1"/>
        <v>200</v>
      </c>
      <c r="N14" s="2">
        <f t="shared" si="4"/>
        <v>886.5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652</v>
      </c>
      <c r="AB14" s="81">
        <v>250</v>
      </c>
    </row>
    <row r="15" spans="1:28" ht="24" customHeight="1" x14ac:dyDescent="0.2">
      <c r="A15" s="18" t="s">
        <v>23</v>
      </c>
      <c r="B15" s="46">
        <v>52</v>
      </c>
      <c r="C15" s="46">
        <v>148</v>
      </c>
      <c r="D15" s="46">
        <v>10</v>
      </c>
      <c r="E15" s="46">
        <v>3</v>
      </c>
      <c r="F15" s="6">
        <f t="shared" si="0"/>
        <v>201.5</v>
      </c>
      <c r="G15" s="2">
        <f t="shared" si="3"/>
        <v>855.5</v>
      </c>
      <c r="H15" s="19" t="s">
        <v>12</v>
      </c>
      <c r="I15" s="46">
        <v>42</v>
      </c>
      <c r="J15" s="46">
        <v>142</v>
      </c>
      <c r="K15" s="46">
        <v>5</v>
      </c>
      <c r="L15" s="46">
        <v>2</v>
      </c>
      <c r="M15" s="6">
        <f t="shared" si="1"/>
        <v>178</v>
      </c>
      <c r="N15" s="2">
        <f t="shared" si="4"/>
        <v>833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440.5</v>
      </c>
      <c r="AB15" s="81">
        <v>262</v>
      </c>
    </row>
    <row r="16" spans="1:28" ht="24" customHeight="1" x14ac:dyDescent="0.2">
      <c r="A16" s="18" t="s">
        <v>39</v>
      </c>
      <c r="B16" s="46">
        <v>43</v>
      </c>
      <c r="C16" s="46">
        <v>153</v>
      </c>
      <c r="D16" s="46">
        <v>15</v>
      </c>
      <c r="E16" s="46">
        <v>1</v>
      </c>
      <c r="F16" s="6">
        <f t="shared" si="0"/>
        <v>207</v>
      </c>
      <c r="G16" s="2">
        <f t="shared" si="3"/>
        <v>841</v>
      </c>
      <c r="H16" s="19" t="s">
        <v>15</v>
      </c>
      <c r="I16" s="46">
        <v>45</v>
      </c>
      <c r="J16" s="46">
        <v>135</v>
      </c>
      <c r="K16" s="46">
        <v>6</v>
      </c>
      <c r="L16" s="46">
        <v>1</v>
      </c>
      <c r="M16" s="6">
        <f t="shared" si="1"/>
        <v>172</v>
      </c>
      <c r="N16" s="2">
        <f t="shared" si="4"/>
        <v>750.5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232</v>
      </c>
      <c r="AB16" s="81">
        <v>270.5</v>
      </c>
    </row>
    <row r="17" spans="1:28" ht="24" customHeight="1" x14ac:dyDescent="0.2">
      <c r="A17" s="18" t="s">
        <v>40</v>
      </c>
      <c r="B17" s="46">
        <v>46</v>
      </c>
      <c r="C17" s="46">
        <v>144</v>
      </c>
      <c r="D17" s="46">
        <v>8</v>
      </c>
      <c r="E17" s="46">
        <v>0</v>
      </c>
      <c r="F17" s="6">
        <f t="shared" si="0"/>
        <v>183</v>
      </c>
      <c r="G17" s="2">
        <f t="shared" si="3"/>
        <v>788</v>
      </c>
      <c r="H17" s="19" t="s">
        <v>18</v>
      </c>
      <c r="I17" s="46">
        <v>52</v>
      </c>
      <c r="J17" s="46">
        <v>148</v>
      </c>
      <c r="K17" s="46">
        <v>7</v>
      </c>
      <c r="L17" s="46">
        <v>1</v>
      </c>
      <c r="M17" s="6">
        <f t="shared" si="1"/>
        <v>190.5</v>
      </c>
      <c r="N17" s="2">
        <f t="shared" si="4"/>
        <v>740.5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45</v>
      </c>
      <c r="C18" s="46">
        <v>147</v>
      </c>
      <c r="D18" s="46">
        <v>11</v>
      </c>
      <c r="E18" s="46">
        <v>4</v>
      </c>
      <c r="F18" s="6">
        <f t="shared" si="0"/>
        <v>201.5</v>
      </c>
      <c r="G18" s="2">
        <f t="shared" si="3"/>
        <v>793</v>
      </c>
      <c r="H18" s="19" t="s">
        <v>20</v>
      </c>
      <c r="I18" s="46">
        <v>60</v>
      </c>
      <c r="J18" s="46">
        <v>167</v>
      </c>
      <c r="K18" s="46">
        <v>11</v>
      </c>
      <c r="L18" s="46">
        <v>2</v>
      </c>
      <c r="M18" s="6">
        <f t="shared" si="1"/>
        <v>224</v>
      </c>
      <c r="N18" s="2">
        <f t="shared" si="4"/>
        <v>764.5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56</v>
      </c>
      <c r="C19" s="47">
        <v>164</v>
      </c>
      <c r="D19" s="47">
        <v>12</v>
      </c>
      <c r="E19" s="47">
        <v>6</v>
      </c>
      <c r="F19" s="7">
        <f t="shared" si="0"/>
        <v>231</v>
      </c>
      <c r="G19" s="3">
        <f t="shared" si="3"/>
        <v>822.5</v>
      </c>
      <c r="H19" s="20" t="s">
        <v>22</v>
      </c>
      <c r="I19" s="45">
        <v>55</v>
      </c>
      <c r="J19" s="45">
        <v>154</v>
      </c>
      <c r="K19" s="45">
        <v>9</v>
      </c>
      <c r="L19" s="45">
        <v>0</v>
      </c>
      <c r="M19" s="6">
        <f t="shared" si="1"/>
        <v>199.5</v>
      </c>
      <c r="N19" s="2">
        <f>M16+M17+M18+M19</f>
        <v>786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43</v>
      </c>
      <c r="C20" s="45">
        <v>139</v>
      </c>
      <c r="D20" s="45">
        <v>8</v>
      </c>
      <c r="E20" s="45">
        <v>1</v>
      </c>
      <c r="F20" s="8">
        <f t="shared" si="0"/>
        <v>179</v>
      </c>
      <c r="G20" s="35"/>
      <c r="H20" s="19" t="s">
        <v>24</v>
      </c>
      <c r="I20" s="46">
        <v>64</v>
      </c>
      <c r="J20" s="46">
        <v>146</v>
      </c>
      <c r="K20" s="46">
        <v>8</v>
      </c>
      <c r="L20" s="46">
        <v>3</v>
      </c>
      <c r="M20" s="8">
        <f t="shared" si="1"/>
        <v>201.5</v>
      </c>
      <c r="N20" s="2">
        <f>M17+M18+M19+M20</f>
        <v>815.5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58</v>
      </c>
      <c r="C21" s="46">
        <v>149</v>
      </c>
      <c r="D21" s="46">
        <v>11</v>
      </c>
      <c r="E21" s="46">
        <v>4</v>
      </c>
      <c r="F21" s="6">
        <f t="shared" si="0"/>
        <v>210</v>
      </c>
      <c r="G21" s="36"/>
      <c r="H21" s="20" t="s">
        <v>25</v>
      </c>
      <c r="I21" s="46">
        <v>52</v>
      </c>
      <c r="J21" s="46">
        <v>149</v>
      </c>
      <c r="K21" s="46">
        <v>8</v>
      </c>
      <c r="L21" s="46">
        <v>2</v>
      </c>
      <c r="M21" s="6">
        <f t="shared" si="1"/>
        <v>196</v>
      </c>
      <c r="N21" s="2">
        <f>M18+M19+M20+M21</f>
        <v>821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50</v>
      </c>
      <c r="C22" s="46">
        <v>156</v>
      </c>
      <c r="D22" s="46">
        <v>10</v>
      </c>
      <c r="E22" s="46">
        <v>3</v>
      </c>
      <c r="F22" s="6">
        <f t="shared" si="0"/>
        <v>208.5</v>
      </c>
      <c r="G22" s="2"/>
      <c r="H22" s="21" t="s">
        <v>26</v>
      </c>
      <c r="I22" s="47">
        <v>49</v>
      </c>
      <c r="J22" s="47">
        <v>159</v>
      </c>
      <c r="K22" s="47">
        <v>11</v>
      </c>
      <c r="L22" s="47">
        <v>3</v>
      </c>
      <c r="M22" s="6">
        <f t="shared" si="1"/>
        <v>213</v>
      </c>
      <c r="N22" s="3">
        <f>M19+M20+M21+M22</f>
        <v>810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893.5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924.5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846.5</v>
      </c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64</v>
      </c>
      <c r="G24" s="88"/>
      <c r="H24" s="180"/>
      <c r="I24" s="181"/>
      <c r="J24" s="82" t="s">
        <v>72</v>
      </c>
      <c r="K24" s="86"/>
      <c r="L24" s="86"/>
      <c r="M24" s="87" t="s">
        <v>74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9" t="str">
        <f>'G-1'!E4:H4</f>
        <v>DE OBRA</v>
      </c>
      <c r="F4" s="199"/>
      <c r="G4" s="199"/>
      <c r="H4" s="19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9" t="str">
        <f>'G-1'!D5:H5</f>
        <v>CL 70 - CR 52</v>
      </c>
      <c r="E5" s="199"/>
      <c r="F5" s="199"/>
      <c r="G5" s="199"/>
      <c r="H5" s="199"/>
      <c r="I5" s="194" t="s">
        <v>53</v>
      </c>
      <c r="J5" s="194"/>
      <c r="K5" s="194"/>
      <c r="L5" s="173">
        <f>'G-1'!L5:N5</f>
        <v>2350</v>
      </c>
      <c r="M5" s="173"/>
      <c r="N5" s="173"/>
      <c r="O5" s="50"/>
      <c r="P5" s="194" t="s">
        <v>57</v>
      </c>
      <c r="Q5" s="194"/>
      <c r="R5" s="194"/>
      <c r="S5" s="173" t="s">
        <v>133</v>
      </c>
      <c r="T5" s="173"/>
      <c r="U5" s="173"/>
    </row>
    <row r="6" spans="1:28" ht="12.75" customHeight="1" x14ac:dyDescent="0.2">
      <c r="A6" s="194" t="s">
        <v>55</v>
      </c>
      <c r="B6" s="194"/>
      <c r="C6" s="194"/>
      <c r="D6" s="197" t="s">
        <v>150</v>
      </c>
      <c r="E6" s="197"/>
      <c r="F6" s="197"/>
      <c r="G6" s="197"/>
      <c r="H6" s="197"/>
      <c r="I6" s="194" t="s">
        <v>59</v>
      </c>
      <c r="J6" s="194"/>
      <c r="K6" s="194"/>
      <c r="L6" s="193">
        <v>2</v>
      </c>
      <c r="M6" s="193"/>
      <c r="N6" s="193"/>
      <c r="O6" s="54"/>
      <c r="P6" s="194" t="s">
        <v>58</v>
      </c>
      <c r="Q6" s="194"/>
      <c r="R6" s="194"/>
      <c r="S6" s="200">
        <f>'G-1'!S6:U6</f>
        <v>44390</v>
      </c>
      <c r="T6" s="200"/>
      <c r="U6" s="200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15</v>
      </c>
      <c r="C10" s="61">
        <v>79</v>
      </c>
      <c r="D10" s="61">
        <v>7</v>
      </c>
      <c r="E10" s="61">
        <v>1</v>
      </c>
      <c r="F10" s="62">
        <f t="shared" ref="F10:F22" si="0">B10*0.5+C10*1+D10*2+E10*2.5</f>
        <v>103</v>
      </c>
      <c r="G10" s="63"/>
      <c r="H10" s="64" t="s">
        <v>4</v>
      </c>
      <c r="I10" s="46">
        <v>24</v>
      </c>
      <c r="J10" s="46">
        <v>99</v>
      </c>
      <c r="K10" s="46">
        <v>8</v>
      </c>
      <c r="L10" s="46">
        <v>0</v>
      </c>
      <c r="M10" s="62">
        <f t="shared" ref="M10:M22" si="1">I10*0.5+J10*1+K10*2+L10*2.5</f>
        <v>127</v>
      </c>
      <c r="N10" s="65">
        <f>F20+F21+F22+M10</f>
        <v>513</v>
      </c>
      <c r="O10" s="64" t="s">
        <v>43</v>
      </c>
      <c r="P10" s="46">
        <v>26</v>
      </c>
      <c r="Q10" s="46">
        <v>99</v>
      </c>
      <c r="R10" s="46">
        <v>6</v>
      </c>
      <c r="S10" s="46">
        <v>1</v>
      </c>
      <c r="T10" s="62">
        <f t="shared" ref="T10:T21" si="2">P10*0.5+Q10*1+R10*2+S10*2.5</f>
        <v>126.5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17</v>
      </c>
      <c r="C11" s="61">
        <v>74</v>
      </c>
      <c r="D11" s="61">
        <v>9</v>
      </c>
      <c r="E11" s="61">
        <v>0</v>
      </c>
      <c r="F11" s="62">
        <f t="shared" si="0"/>
        <v>100.5</v>
      </c>
      <c r="G11" s="63"/>
      <c r="H11" s="64" t="s">
        <v>5</v>
      </c>
      <c r="I11" s="46">
        <v>21</v>
      </c>
      <c r="J11" s="46">
        <v>106</v>
      </c>
      <c r="K11" s="46">
        <v>6</v>
      </c>
      <c r="L11" s="46">
        <v>2</v>
      </c>
      <c r="M11" s="62">
        <f t="shared" si="1"/>
        <v>133.5</v>
      </c>
      <c r="N11" s="65">
        <f>F21+F22+M10+M11</f>
        <v>513.5</v>
      </c>
      <c r="O11" s="64" t="s">
        <v>44</v>
      </c>
      <c r="P11" s="46">
        <v>19</v>
      </c>
      <c r="Q11" s="46">
        <v>95</v>
      </c>
      <c r="R11" s="46">
        <v>7</v>
      </c>
      <c r="S11" s="46">
        <v>0</v>
      </c>
      <c r="T11" s="62">
        <f t="shared" si="2"/>
        <v>118.5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20</v>
      </c>
      <c r="C12" s="61">
        <v>73</v>
      </c>
      <c r="D12" s="61">
        <v>11</v>
      </c>
      <c r="E12" s="61">
        <v>0</v>
      </c>
      <c r="F12" s="62">
        <f t="shared" si="0"/>
        <v>105</v>
      </c>
      <c r="G12" s="63"/>
      <c r="H12" s="64" t="s">
        <v>6</v>
      </c>
      <c r="I12" s="46">
        <v>22</v>
      </c>
      <c r="J12" s="46">
        <v>114</v>
      </c>
      <c r="K12" s="46">
        <v>9</v>
      </c>
      <c r="L12" s="46">
        <v>0</v>
      </c>
      <c r="M12" s="62">
        <f t="shared" si="1"/>
        <v>143</v>
      </c>
      <c r="N12" s="63">
        <f>F22+M10+M11+M12</f>
        <v>543.5</v>
      </c>
      <c r="O12" s="64" t="s">
        <v>32</v>
      </c>
      <c r="P12" s="46">
        <v>45</v>
      </c>
      <c r="Q12" s="46">
        <v>91</v>
      </c>
      <c r="R12" s="46">
        <v>9</v>
      </c>
      <c r="S12" s="46">
        <v>0</v>
      </c>
      <c r="T12" s="62">
        <f t="shared" si="2"/>
        <v>131.5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25</v>
      </c>
      <c r="C13" s="61">
        <v>90</v>
      </c>
      <c r="D13" s="61">
        <v>8</v>
      </c>
      <c r="E13" s="61">
        <v>0</v>
      </c>
      <c r="F13" s="62">
        <f t="shared" si="0"/>
        <v>118.5</v>
      </c>
      <c r="G13" s="63">
        <f t="shared" ref="G13:G19" si="3">F10+F11+F12+F13</f>
        <v>427</v>
      </c>
      <c r="H13" s="64" t="s">
        <v>7</v>
      </c>
      <c r="I13" s="46">
        <v>17</v>
      </c>
      <c r="J13" s="46">
        <v>88</v>
      </c>
      <c r="K13" s="46">
        <v>5</v>
      </c>
      <c r="L13" s="46">
        <v>2</v>
      </c>
      <c r="M13" s="62">
        <f t="shared" si="1"/>
        <v>111.5</v>
      </c>
      <c r="N13" s="63">
        <f t="shared" ref="N13:N18" si="4">M10+M11+M12+M13</f>
        <v>515</v>
      </c>
      <c r="O13" s="64" t="s">
        <v>33</v>
      </c>
      <c r="P13" s="46">
        <v>29</v>
      </c>
      <c r="Q13" s="46">
        <v>87</v>
      </c>
      <c r="R13" s="46">
        <v>6</v>
      </c>
      <c r="S13" s="46">
        <v>0</v>
      </c>
      <c r="T13" s="62">
        <f t="shared" si="2"/>
        <v>113.5</v>
      </c>
      <c r="U13" s="63">
        <f t="shared" ref="U13:U21" si="5">T10+T11+T12+T13</f>
        <v>490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20</v>
      </c>
      <c r="C14" s="61">
        <v>74</v>
      </c>
      <c r="D14" s="61">
        <v>9</v>
      </c>
      <c r="E14" s="61">
        <v>0</v>
      </c>
      <c r="F14" s="62">
        <f t="shared" si="0"/>
        <v>102</v>
      </c>
      <c r="G14" s="63">
        <f t="shared" si="3"/>
        <v>426</v>
      </c>
      <c r="H14" s="64" t="s">
        <v>9</v>
      </c>
      <c r="I14" s="46">
        <v>20</v>
      </c>
      <c r="J14" s="46">
        <v>81</v>
      </c>
      <c r="K14" s="46">
        <v>6</v>
      </c>
      <c r="L14" s="46">
        <v>0</v>
      </c>
      <c r="M14" s="62">
        <f t="shared" si="1"/>
        <v>103</v>
      </c>
      <c r="N14" s="63">
        <f t="shared" si="4"/>
        <v>491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363.5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26</v>
      </c>
      <c r="C15" s="61">
        <v>90</v>
      </c>
      <c r="D15" s="61">
        <v>6</v>
      </c>
      <c r="E15" s="61">
        <v>3</v>
      </c>
      <c r="F15" s="62">
        <f t="shared" si="0"/>
        <v>122.5</v>
      </c>
      <c r="G15" s="63">
        <f t="shared" si="3"/>
        <v>448</v>
      </c>
      <c r="H15" s="64" t="s">
        <v>12</v>
      </c>
      <c r="I15" s="46">
        <v>18</v>
      </c>
      <c r="J15" s="46">
        <v>79</v>
      </c>
      <c r="K15" s="46">
        <v>5</v>
      </c>
      <c r="L15" s="46">
        <v>2</v>
      </c>
      <c r="M15" s="62">
        <f t="shared" si="1"/>
        <v>103</v>
      </c>
      <c r="N15" s="63">
        <f t="shared" si="4"/>
        <v>460.5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245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29</v>
      </c>
      <c r="C16" s="61">
        <v>87</v>
      </c>
      <c r="D16" s="61">
        <v>8</v>
      </c>
      <c r="E16" s="61">
        <v>0</v>
      </c>
      <c r="F16" s="62">
        <f t="shared" si="0"/>
        <v>117.5</v>
      </c>
      <c r="G16" s="63">
        <f t="shared" si="3"/>
        <v>460.5</v>
      </c>
      <c r="H16" s="64" t="s">
        <v>15</v>
      </c>
      <c r="I16" s="46">
        <v>16</v>
      </c>
      <c r="J16" s="46">
        <v>82</v>
      </c>
      <c r="K16" s="46">
        <v>4</v>
      </c>
      <c r="L16" s="46">
        <v>1</v>
      </c>
      <c r="M16" s="62">
        <f t="shared" si="1"/>
        <v>100.5</v>
      </c>
      <c r="N16" s="63">
        <f t="shared" si="4"/>
        <v>418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113.5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30</v>
      </c>
      <c r="C17" s="61">
        <v>107</v>
      </c>
      <c r="D17" s="61">
        <v>9</v>
      </c>
      <c r="E17" s="61">
        <v>0</v>
      </c>
      <c r="F17" s="62">
        <f t="shared" si="0"/>
        <v>140</v>
      </c>
      <c r="G17" s="63">
        <f t="shared" si="3"/>
        <v>482</v>
      </c>
      <c r="H17" s="64" t="s">
        <v>18</v>
      </c>
      <c r="I17" s="46">
        <v>17</v>
      </c>
      <c r="J17" s="46">
        <v>79</v>
      </c>
      <c r="K17" s="46">
        <v>5</v>
      </c>
      <c r="L17" s="46">
        <v>1</v>
      </c>
      <c r="M17" s="62">
        <f t="shared" si="1"/>
        <v>100</v>
      </c>
      <c r="N17" s="63">
        <f t="shared" si="4"/>
        <v>406.5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26</v>
      </c>
      <c r="C18" s="61">
        <v>88</v>
      </c>
      <c r="D18" s="61">
        <v>13</v>
      </c>
      <c r="E18" s="61">
        <v>3</v>
      </c>
      <c r="F18" s="62">
        <f t="shared" si="0"/>
        <v>134.5</v>
      </c>
      <c r="G18" s="63">
        <f t="shared" si="3"/>
        <v>514.5</v>
      </c>
      <c r="H18" s="64" t="s">
        <v>20</v>
      </c>
      <c r="I18" s="46">
        <v>21</v>
      </c>
      <c r="J18" s="46">
        <v>88</v>
      </c>
      <c r="K18" s="46">
        <v>6</v>
      </c>
      <c r="L18" s="46">
        <v>1</v>
      </c>
      <c r="M18" s="62">
        <f t="shared" si="1"/>
        <v>113</v>
      </c>
      <c r="N18" s="63">
        <f t="shared" si="4"/>
        <v>416.5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37</v>
      </c>
      <c r="C19" s="69">
        <v>107</v>
      </c>
      <c r="D19" s="69">
        <v>9</v>
      </c>
      <c r="E19" s="69">
        <v>2</v>
      </c>
      <c r="F19" s="70">
        <f t="shared" si="0"/>
        <v>148.5</v>
      </c>
      <c r="G19" s="71">
        <f t="shared" si="3"/>
        <v>540.5</v>
      </c>
      <c r="H19" s="72" t="s">
        <v>22</v>
      </c>
      <c r="I19" s="45">
        <v>19</v>
      </c>
      <c r="J19" s="45">
        <v>78</v>
      </c>
      <c r="K19" s="45">
        <v>8</v>
      </c>
      <c r="L19" s="45">
        <v>0</v>
      </c>
      <c r="M19" s="62">
        <f t="shared" si="1"/>
        <v>103.5</v>
      </c>
      <c r="N19" s="63">
        <f>M16+M17+M18+M19</f>
        <v>417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32</v>
      </c>
      <c r="C20" s="67">
        <v>94</v>
      </c>
      <c r="D20" s="67">
        <v>9</v>
      </c>
      <c r="E20" s="67">
        <v>2</v>
      </c>
      <c r="F20" s="73">
        <f t="shared" si="0"/>
        <v>133</v>
      </c>
      <c r="G20" s="74"/>
      <c r="H20" s="64" t="s">
        <v>24</v>
      </c>
      <c r="I20" s="46">
        <v>24</v>
      </c>
      <c r="J20" s="46">
        <v>91</v>
      </c>
      <c r="K20" s="46">
        <v>7</v>
      </c>
      <c r="L20" s="46">
        <v>0</v>
      </c>
      <c r="M20" s="73">
        <f t="shared" si="1"/>
        <v>117</v>
      </c>
      <c r="N20" s="63">
        <f>M17+M18+M19+M20</f>
        <v>433.5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26</v>
      </c>
      <c r="C21" s="61">
        <v>81</v>
      </c>
      <c r="D21" s="61">
        <v>7</v>
      </c>
      <c r="E21" s="61">
        <v>2</v>
      </c>
      <c r="F21" s="62">
        <f t="shared" si="0"/>
        <v>113</v>
      </c>
      <c r="G21" s="75"/>
      <c r="H21" s="72" t="s">
        <v>25</v>
      </c>
      <c r="I21" s="46">
        <v>14</v>
      </c>
      <c r="J21" s="46">
        <v>84</v>
      </c>
      <c r="K21" s="46">
        <v>4</v>
      </c>
      <c r="L21" s="46">
        <v>1</v>
      </c>
      <c r="M21" s="62">
        <f t="shared" si="1"/>
        <v>101.5</v>
      </c>
      <c r="N21" s="63">
        <f>M18+M19+M20+M21</f>
        <v>435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29</v>
      </c>
      <c r="C22" s="61">
        <v>103</v>
      </c>
      <c r="D22" s="61">
        <v>10</v>
      </c>
      <c r="E22" s="61">
        <v>1</v>
      </c>
      <c r="F22" s="62">
        <f t="shared" si="0"/>
        <v>140</v>
      </c>
      <c r="G22" s="63"/>
      <c r="H22" s="68" t="s">
        <v>26</v>
      </c>
      <c r="I22" s="47">
        <v>34</v>
      </c>
      <c r="J22" s="47">
        <v>102</v>
      </c>
      <c r="K22" s="47">
        <v>6</v>
      </c>
      <c r="L22" s="47">
        <v>3</v>
      </c>
      <c r="M22" s="62">
        <f t="shared" si="1"/>
        <v>138.5</v>
      </c>
      <c r="N22" s="71">
        <f>M19+M20+M21+M22</f>
        <v>460.5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204" t="s">
        <v>47</v>
      </c>
      <c r="B23" s="205"/>
      <c r="C23" s="210" t="s">
        <v>50</v>
      </c>
      <c r="D23" s="211"/>
      <c r="E23" s="211"/>
      <c r="F23" s="212"/>
      <c r="G23" s="89">
        <f>MAX(G13:G19)</f>
        <v>540.5</v>
      </c>
      <c r="H23" s="208" t="s">
        <v>48</v>
      </c>
      <c r="I23" s="209"/>
      <c r="J23" s="201" t="s">
        <v>50</v>
      </c>
      <c r="K23" s="202"/>
      <c r="L23" s="202"/>
      <c r="M23" s="203"/>
      <c r="N23" s="90">
        <f>MAX(N10:N22)</f>
        <v>543.5</v>
      </c>
      <c r="O23" s="204" t="s">
        <v>49</v>
      </c>
      <c r="P23" s="205"/>
      <c r="Q23" s="210" t="s">
        <v>50</v>
      </c>
      <c r="R23" s="211"/>
      <c r="S23" s="211"/>
      <c r="T23" s="212"/>
      <c r="U23" s="89">
        <f>MAX(U13:U21)</f>
        <v>490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6"/>
      <c r="B24" s="207"/>
      <c r="C24" s="83" t="s">
        <v>72</v>
      </c>
      <c r="D24" s="86"/>
      <c r="E24" s="86"/>
      <c r="F24" s="87" t="s">
        <v>88</v>
      </c>
      <c r="G24" s="88"/>
      <c r="H24" s="206"/>
      <c r="I24" s="207"/>
      <c r="J24" s="83" t="s">
        <v>72</v>
      </c>
      <c r="K24" s="86"/>
      <c r="L24" s="86"/>
      <c r="M24" s="87" t="s">
        <v>74</v>
      </c>
      <c r="N24" s="88"/>
      <c r="O24" s="206"/>
      <c r="P24" s="207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X26" sqref="X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0" t="s">
        <v>61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8" t="s">
        <v>54</v>
      </c>
      <c r="B5" s="168"/>
      <c r="C5" s="168"/>
      <c r="D5" s="26"/>
      <c r="E5" s="172" t="str">
        <f>'G-1'!E4:H4</f>
        <v>DE OBRA</v>
      </c>
      <c r="F5" s="172"/>
      <c r="G5" s="172"/>
      <c r="H5" s="17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2" t="s">
        <v>56</v>
      </c>
      <c r="B6" s="162"/>
      <c r="C6" s="162"/>
      <c r="D6" s="172" t="str">
        <f>'G-1'!D5:H5</f>
        <v>CL 70 - CR 52</v>
      </c>
      <c r="E6" s="172"/>
      <c r="F6" s="172"/>
      <c r="G6" s="172"/>
      <c r="H6" s="172"/>
      <c r="I6" s="162" t="s">
        <v>53</v>
      </c>
      <c r="J6" s="162"/>
      <c r="K6" s="162"/>
      <c r="L6" s="173">
        <f>'G-1'!L5:N5</f>
        <v>2350</v>
      </c>
      <c r="M6" s="173"/>
      <c r="N6" s="173"/>
      <c r="O6" s="12"/>
      <c r="P6" s="162" t="s">
        <v>58</v>
      </c>
      <c r="Q6" s="162"/>
      <c r="R6" s="162"/>
      <c r="S6" s="213">
        <f>'G-1'!S6:U6</f>
        <v>44390</v>
      </c>
      <c r="T6" s="213"/>
      <c r="U6" s="213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f>'G-1'!B10+'G-3'!B10</f>
        <v>65</v>
      </c>
      <c r="C10" s="46">
        <f>'G-1'!C10+'G-3'!C10</f>
        <v>237</v>
      </c>
      <c r="D10" s="46">
        <f>'G-1'!D10+'G-3'!D10</f>
        <v>16</v>
      </c>
      <c r="E10" s="46">
        <f>'G-1'!E10+'G-3'!E10</f>
        <v>3</v>
      </c>
      <c r="F10" s="6">
        <f t="shared" ref="F10:F22" si="0">B10*0.5+C10*1+D10*2+E10*2.5</f>
        <v>309</v>
      </c>
      <c r="G10" s="2"/>
      <c r="H10" s="19" t="s">
        <v>4</v>
      </c>
      <c r="I10" s="46">
        <f>'G-1'!I10+'G-3'!I10</f>
        <v>78</v>
      </c>
      <c r="J10" s="46">
        <f>'G-1'!J10+'G-3'!J10</f>
        <v>276</v>
      </c>
      <c r="K10" s="46">
        <f>'G-1'!K10+'G-3'!K10</f>
        <v>16</v>
      </c>
      <c r="L10" s="46">
        <f>'G-1'!L10+'G-3'!L10</f>
        <v>4</v>
      </c>
      <c r="M10" s="6">
        <f t="shared" ref="M10:M22" si="1">I10*0.5+J10*1+K10*2+L10*2.5</f>
        <v>357</v>
      </c>
      <c r="N10" s="9">
        <f>F20+F21+F22+M10</f>
        <v>1340.5</v>
      </c>
      <c r="O10" s="19" t="s">
        <v>43</v>
      </c>
      <c r="P10" s="46">
        <f>'G-1'!P10+'G-3'!P10</f>
        <v>81</v>
      </c>
      <c r="Q10" s="46">
        <f>'G-1'!Q10+'G-3'!Q10</f>
        <v>241</v>
      </c>
      <c r="R10" s="46">
        <f>'G-1'!R10+'G-3'!R10</f>
        <v>16</v>
      </c>
      <c r="S10" s="46">
        <f>'G-1'!S10+'G-3'!S10</f>
        <v>3</v>
      </c>
      <c r="T10" s="6">
        <f t="shared" ref="T10:T21" si="2">P10*0.5+Q10*1+R10*2+S10*2.5</f>
        <v>321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</f>
        <v>80</v>
      </c>
      <c r="C11" s="46">
        <f>'G-1'!C11+'G-3'!C11</f>
        <v>246</v>
      </c>
      <c r="D11" s="46">
        <f>'G-1'!D11+'G-3'!D11</f>
        <v>21</v>
      </c>
      <c r="E11" s="46">
        <f>'G-1'!E11+'G-3'!E11</f>
        <v>1</v>
      </c>
      <c r="F11" s="6">
        <f t="shared" si="0"/>
        <v>330.5</v>
      </c>
      <c r="G11" s="2"/>
      <c r="H11" s="19" t="s">
        <v>5</v>
      </c>
      <c r="I11" s="46">
        <f>'G-1'!I11+'G-3'!I11</f>
        <v>86</v>
      </c>
      <c r="J11" s="46">
        <f>'G-1'!J11+'G-3'!J11</f>
        <v>267</v>
      </c>
      <c r="K11" s="46">
        <f>'G-1'!K11+'G-3'!K11</f>
        <v>15</v>
      </c>
      <c r="L11" s="46">
        <f>'G-1'!L11+'G-3'!L11</f>
        <v>10</v>
      </c>
      <c r="M11" s="6">
        <f t="shared" si="1"/>
        <v>365</v>
      </c>
      <c r="N11" s="9">
        <f>F21+F22+M10+M11</f>
        <v>1393.5</v>
      </c>
      <c r="O11" s="19" t="s">
        <v>44</v>
      </c>
      <c r="P11" s="46">
        <f>'G-1'!P11+'G-3'!P11</f>
        <v>81</v>
      </c>
      <c r="Q11" s="46">
        <f>'G-1'!Q11+'G-3'!Q11</f>
        <v>251</v>
      </c>
      <c r="R11" s="46">
        <f>'G-1'!R11+'G-3'!R11</f>
        <v>18</v>
      </c>
      <c r="S11" s="46">
        <f>'G-1'!S11+'G-3'!S11</f>
        <v>1</v>
      </c>
      <c r="T11" s="6">
        <f t="shared" si="2"/>
        <v>330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</f>
        <v>78</v>
      </c>
      <c r="C12" s="46">
        <f>'G-1'!C12+'G-3'!C12</f>
        <v>238</v>
      </c>
      <c r="D12" s="46">
        <f>'G-1'!D12+'G-3'!D12</f>
        <v>21</v>
      </c>
      <c r="E12" s="46">
        <f>'G-1'!E12+'G-3'!E12</f>
        <v>3</v>
      </c>
      <c r="F12" s="6">
        <f t="shared" si="0"/>
        <v>326.5</v>
      </c>
      <c r="G12" s="2"/>
      <c r="H12" s="19" t="s">
        <v>6</v>
      </c>
      <c r="I12" s="46">
        <f>'G-1'!I12+'G-3'!I12</f>
        <v>101</v>
      </c>
      <c r="J12" s="46">
        <f>'G-1'!J12+'G-3'!J12</f>
        <v>306</v>
      </c>
      <c r="K12" s="46">
        <f>'G-1'!K12+'G-3'!K12</f>
        <v>18</v>
      </c>
      <c r="L12" s="46">
        <f>'G-1'!L12+'G-3'!L12</f>
        <v>2</v>
      </c>
      <c r="M12" s="6">
        <f t="shared" si="1"/>
        <v>397.5</v>
      </c>
      <c r="N12" s="2">
        <f>F22+M10+M11+M12</f>
        <v>1468</v>
      </c>
      <c r="O12" s="19" t="s">
        <v>32</v>
      </c>
      <c r="P12" s="46">
        <f>'G-1'!P12+'G-3'!P12</f>
        <v>112</v>
      </c>
      <c r="Q12" s="46">
        <f>'G-1'!Q12+'G-3'!Q12</f>
        <v>249</v>
      </c>
      <c r="R12" s="46">
        <f>'G-1'!R12+'G-3'!R12</f>
        <v>15</v>
      </c>
      <c r="S12" s="46">
        <f>'G-1'!S12+'G-3'!S12</f>
        <v>2</v>
      </c>
      <c r="T12" s="6">
        <f t="shared" si="2"/>
        <v>340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</f>
        <v>81</v>
      </c>
      <c r="C13" s="46">
        <f>'G-1'!C13+'G-3'!C13</f>
        <v>263</v>
      </c>
      <c r="D13" s="46">
        <f>'G-1'!D13+'G-3'!D13</f>
        <v>23</v>
      </c>
      <c r="E13" s="46">
        <f>'G-1'!E13+'G-3'!E13</f>
        <v>2</v>
      </c>
      <c r="F13" s="6">
        <f t="shared" si="0"/>
        <v>354.5</v>
      </c>
      <c r="G13" s="2">
        <f t="shared" ref="G13:G19" si="3">F10+F11+F12+F13</f>
        <v>1320.5</v>
      </c>
      <c r="H13" s="19" t="s">
        <v>7</v>
      </c>
      <c r="I13" s="46">
        <f>'G-1'!I13+'G-3'!I13</f>
        <v>69</v>
      </c>
      <c r="J13" s="46">
        <f>'G-1'!J13+'G-3'!J13</f>
        <v>233</v>
      </c>
      <c r="K13" s="46">
        <f>'G-1'!K13+'G-3'!K13</f>
        <v>16</v>
      </c>
      <c r="L13" s="46">
        <f>'G-1'!L13+'G-3'!L13</f>
        <v>5</v>
      </c>
      <c r="M13" s="6">
        <f t="shared" si="1"/>
        <v>312</v>
      </c>
      <c r="N13" s="2">
        <f t="shared" ref="N13:N18" si="4">M10+M11+M12+M13</f>
        <v>1431.5</v>
      </c>
      <c r="O13" s="19" t="s">
        <v>33</v>
      </c>
      <c r="P13" s="46">
        <f>'G-1'!P13+'G-3'!P13</f>
        <v>103</v>
      </c>
      <c r="Q13" s="46">
        <f>'G-1'!Q13+'G-3'!Q13</f>
        <v>256</v>
      </c>
      <c r="R13" s="46">
        <f>'G-1'!R13+'G-3'!R13</f>
        <v>14</v>
      </c>
      <c r="S13" s="46">
        <f>'G-1'!S13+'G-3'!S13</f>
        <v>4</v>
      </c>
      <c r="T13" s="6">
        <f t="shared" si="2"/>
        <v>345.5</v>
      </c>
      <c r="U13" s="2">
        <f t="shared" ref="U13:U21" si="5">T10+T11+T12+T13</f>
        <v>1336.5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</f>
        <v>64</v>
      </c>
      <c r="C14" s="46">
        <f>'G-1'!C14+'G-3'!C14</f>
        <v>228</v>
      </c>
      <c r="D14" s="46">
        <f>'G-1'!D14+'G-3'!D14</f>
        <v>18</v>
      </c>
      <c r="E14" s="46">
        <f>'G-1'!E14+'G-3'!E14</f>
        <v>1</v>
      </c>
      <c r="F14" s="6">
        <f t="shared" si="0"/>
        <v>298.5</v>
      </c>
      <c r="G14" s="2">
        <f t="shared" si="3"/>
        <v>1310</v>
      </c>
      <c r="H14" s="19" t="s">
        <v>9</v>
      </c>
      <c r="I14" s="46">
        <f>'G-1'!I14+'G-3'!I14</f>
        <v>67</v>
      </c>
      <c r="J14" s="46">
        <f>'G-1'!J14+'G-3'!J14</f>
        <v>239</v>
      </c>
      <c r="K14" s="46">
        <f>'G-1'!K14+'G-3'!K14</f>
        <v>14</v>
      </c>
      <c r="L14" s="46">
        <f>'G-1'!L14+'G-3'!L14</f>
        <v>1</v>
      </c>
      <c r="M14" s="6">
        <f t="shared" si="1"/>
        <v>303</v>
      </c>
      <c r="N14" s="2">
        <f t="shared" si="4"/>
        <v>1377.5</v>
      </c>
      <c r="O14" s="19" t="s">
        <v>29</v>
      </c>
      <c r="P14" s="46">
        <f>'G-1'!P14+'G-3'!P14</f>
        <v>0</v>
      </c>
      <c r="Q14" s="46">
        <f>'G-1'!Q14+'G-3'!Q14</f>
        <v>0</v>
      </c>
      <c r="R14" s="46">
        <f>'G-1'!R14+'G-3'!R14</f>
        <v>0</v>
      </c>
      <c r="S14" s="46">
        <f>'G-1'!S14+'G-3'!S14</f>
        <v>0</v>
      </c>
      <c r="T14" s="6">
        <f t="shared" si="2"/>
        <v>0</v>
      </c>
      <c r="U14" s="2">
        <f t="shared" si="5"/>
        <v>1015.5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</f>
        <v>78</v>
      </c>
      <c r="C15" s="46">
        <f>'G-1'!C15+'G-3'!C15</f>
        <v>238</v>
      </c>
      <c r="D15" s="46">
        <f>'G-1'!D15+'G-3'!D15</f>
        <v>16</v>
      </c>
      <c r="E15" s="46">
        <f>'G-1'!E15+'G-3'!E15</f>
        <v>6</v>
      </c>
      <c r="F15" s="6">
        <f t="shared" si="0"/>
        <v>324</v>
      </c>
      <c r="G15" s="2">
        <f t="shared" si="3"/>
        <v>1303.5</v>
      </c>
      <c r="H15" s="19" t="s">
        <v>12</v>
      </c>
      <c r="I15" s="46">
        <f>'G-1'!I15+'G-3'!I15</f>
        <v>60</v>
      </c>
      <c r="J15" s="46">
        <f>'G-1'!J15+'G-3'!J15</f>
        <v>221</v>
      </c>
      <c r="K15" s="46">
        <f>'G-1'!K15+'G-3'!K15</f>
        <v>10</v>
      </c>
      <c r="L15" s="46">
        <f>'G-1'!L15+'G-3'!L15</f>
        <v>4</v>
      </c>
      <c r="M15" s="6">
        <f t="shared" si="1"/>
        <v>281</v>
      </c>
      <c r="N15" s="2">
        <f t="shared" si="4"/>
        <v>1293.5</v>
      </c>
      <c r="O15" s="18" t="s">
        <v>30</v>
      </c>
      <c r="P15" s="46">
        <f>'G-1'!P15+'G-3'!P15</f>
        <v>0</v>
      </c>
      <c r="Q15" s="46">
        <f>'G-1'!Q15+'G-3'!Q15</f>
        <v>0</v>
      </c>
      <c r="R15" s="46">
        <f>'G-1'!R15+'G-3'!R15</f>
        <v>0</v>
      </c>
      <c r="S15" s="46">
        <f>'G-1'!S15+'G-3'!S15</f>
        <v>0</v>
      </c>
      <c r="T15" s="6">
        <f t="shared" si="2"/>
        <v>0</v>
      </c>
      <c r="U15" s="2">
        <f t="shared" si="5"/>
        <v>685.5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</f>
        <v>72</v>
      </c>
      <c r="C16" s="46">
        <f>'G-1'!C16+'G-3'!C16</f>
        <v>240</v>
      </c>
      <c r="D16" s="46">
        <f>'G-1'!D16+'G-3'!D16</f>
        <v>23</v>
      </c>
      <c r="E16" s="46">
        <f>'G-1'!E16+'G-3'!E16</f>
        <v>1</v>
      </c>
      <c r="F16" s="6">
        <f t="shared" si="0"/>
        <v>324.5</v>
      </c>
      <c r="G16" s="2">
        <f t="shared" si="3"/>
        <v>1301.5</v>
      </c>
      <c r="H16" s="19" t="s">
        <v>15</v>
      </c>
      <c r="I16" s="46">
        <f>'G-1'!I16+'G-3'!I16</f>
        <v>61</v>
      </c>
      <c r="J16" s="46">
        <f>'G-1'!J16+'G-3'!J16</f>
        <v>217</v>
      </c>
      <c r="K16" s="46">
        <f>'G-1'!K16+'G-3'!K16</f>
        <v>10</v>
      </c>
      <c r="L16" s="46">
        <f>'G-1'!L16+'G-3'!L16</f>
        <v>2</v>
      </c>
      <c r="M16" s="6">
        <f t="shared" si="1"/>
        <v>272.5</v>
      </c>
      <c r="N16" s="2">
        <f t="shared" si="4"/>
        <v>1168.5</v>
      </c>
      <c r="O16" s="19" t="s">
        <v>8</v>
      </c>
      <c r="P16" s="46">
        <f>'G-1'!P16+'G-3'!P16</f>
        <v>0</v>
      </c>
      <c r="Q16" s="46">
        <f>'G-1'!Q16+'G-3'!Q16</f>
        <v>0</v>
      </c>
      <c r="R16" s="46">
        <f>'G-1'!R16+'G-3'!R16</f>
        <v>0</v>
      </c>
      <c r="S16" s="46">
        <f>'G-1'!S16+'G-3'!S16</f>
        <v>0</v>
      </c>
      <c r="T16" s="6">
        <f t="shared" si="2"/>
        <v>0</v>
      </c>
      <c r="U16" s="2">
        <f t="shared" si="5"/>
        <v>345.5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</f>
        <v>76</v>
      </c>
      <c r="C17" s="46">
        <f>'G-1'!C17+'G-3'!C17</f>
        <v>251</v>
      </c>
      <c r="D17" s="46">
        <f>'G-1'!D17+'G-3'!D17</f>
        <v>17</v>
      </c>
      <c r="E17" s="46">
        <f>'G-1'!E17+'G-3'!E17</f>
        <v>0</v>
      </c>
      <c r="F17" s="6">
        <f t="shared" si="0"/>
        <v>323</v>
      </c>
      <c r="G17" s="2">
        <f t="shared" si="3"/>
        <v>1270</v>
      </c>
      <c r="H17" s="19" t="s">
        <v>18</v>
      </c>
      <c r="I17" s="46">
        <f>'G-1'!I17+'G-3'!I17</f>
        <v>69</v>
      </c>
      <c r="J17" s="46">
        <f>'G-1'!J17+'G-3'!J17</f>
        <v>227</v>
      </c>
      <c r="K17" s="46">
        <f>'G-1'!K17+'G-3'!K17</f>
        <v>12</v>
      </c>
      <c r="L17" s="46">
        <f>'G-1'!L17+'G-3'!L17</f>
        <v>2</v>
      </c>
      <c r="M17" s="6">
        <f t="shared" si="1"/>
        <v>290.5</v>
      </c>
      <c r="N17" s="2">
        <f t="shared" si="4"/>
        <v>1147</v>
      </c>
      <c r="O17" s="19" t="s">
        <v>10</v>
      </c>
      <c r="P17" s="46">
        <f>'G-1'!P17+'G-3'!P17</f>
        <v>0</v>
      </c>
      <c r="Q17" s="46">
        <f>'G-1'!Q17+'G-3'!Q17</f>
        <v>0</v>
      </c>
      <c r="R17" s="46">
        <f>'G-1'!R17+'G-3'!R17</f>
        <v>0</v>
      </c>
      <c r="S17" s="46">
        <f>'G-1'!S17+'G-3'!S17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</f>
        <v>71</v>
      </c>
      <c r="C18" s="46">
        <f>'G-1'!C18+'G-3'!C18</f>
        <v>235</v>
      </c>
      <c r="D18" s="46">
        <f>'G-1'!D18+'G-3'!D18</f>
        <v>24</v>
      </c>
      <c r="E18" s="46">
        <f>'G-1'!E18+'G-3'!E18</f>
        <v>7</v>
      </c>
      <c r="F18" s="6">
        <f t="shared" si="0"/>
        <v>336</v>
      </c>
      <c r="G18" s="2">
        <f t="shared" si="3"/>
        <v>1307.5</v>
      </c>
      <c r="H18" s="19" t="s">
        <v>20</v>
      </c>
      <c r="I18" s="46">
        <f>'G-1'!I18+'G-3'!I18</f>
        <v>81</v>
      </c>
      <c r="J18" s="46">
        <f>'G-1'!J18+'G-3'!J18</f>
        <v>255</v>
      </c>
      <c r="K18" s="46">
        <f>'G-1'!K18+'G-3'!K18</f>
        <v>17</v>
      </c>
      <c r="L18" s="46">
        <f>'G-1'!L18+'G-3'!L18</f>
        <v>3</v>
      </c>
      <c r="M18" s="6">
        <f t="shared" si="1"/>
        <v>337</v>
      </c>
      <c r="N18" s="2">
        <f t="shared" si="4"/>
        <v>1181</v>
      </c>
      <c r="O18" s="19" t="s">
        <v>13</v>
      </c>
      <c r="P18" s="46">
        <f>'G-1'!P18+'G-3'!P18</f>
        <v>0</v>
      </c>
      <c r="Q18" s="46">
        <f>'G-1'!Q18+'G-3'!Q18</f>
        <v>0</v>
      </c>
      <c r="R18" s="46">
        <f>'G-1'!R18+'G-3'!R18</f>
        <v>0</v>
      </c>
      <c r="S18" s="46">
        <f>'G-1'!S18+'G-3'!S18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</f>
        <v>93</v>
      </c>
      <c r="C19" s="47">
        <f>'G-1'!C19+'G-3'!C19</f>
        <v>271</v>
      </c>
      <c r="D19" s="47">
        <f>'G-1'!D19+'G-3'!D19</f>
        <v>21</v>
      </c>
      <c r="E19" s="47">
        <f>'G-1'!E19+'G-3'!E19</f>
        <v>8</v>
      </c>
      <c r="F19" s="7">
        <f t="shared" si="0"/>
        <v>379.5</v>
      </c>
      <c r="G19" s="3">
        <f t="shared" si="3"/>
        <v>1363</v>
      </c>
      <c r="H19" s="20" t="s">
        <v>22</v>
      </c>
      <c r="I19" s="46">
        <f>'G-1'!I19+'G-3'!I19</f>
        <v>74</v>
      </c>
      <c r="J19" s="46">
        <f>'G-1'!J19+'G-3'!J19</f>
        <v>232</v>
      </c>
      <c r="K19" s="46">
        <f>'G-1'!K19+'G-3'!K19</f>
        <v>17</v>
      </c>
      <c r="L19" s="46">
        <f>'G-1'!L19+'G-3'!L19</f>
        <v>0</v>
      </c>
      <c r="M19" s="6">
        <f t="shared" si="1"/>
        <v>303</v>
      </c>
      <c r="N19" s="2">
        <f>M16+M17+M18+M19</f>
        <v>1203</v>
      </c>
      <c r="O19" s="19" t="s">
        <v>16</v>
      </c>
      <c r="P19" s="46">
        <f>'G-1'!P19+'G-3'!P19</f>
        <v>0</v>
      </c>
      <c r="Q19" s="46">
        <f>'G-1'!Q19+'G-3'!Q19</f>
        <v>0</v>
      </c>
      <c r="R19" s="46">
        <f>'G-1'!R19+'G-3'!R19</f>
        <v>0</v>
      </c>
      <c r="S19" s="46">
        <f>'G-1'!S19+'G-3'!S19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</f>
        <v>75</v>
      </c>
      <c r="C20" s="45">
        <f>'G-1'!C20+'G-3'!C20</f>
        <v>233</v>
      </c>
      <c r="D20" s="45">
        <f>'G-1'!D20+'G-3'!D20</f>
        <v>17</v>
      </c>
      <c r="E20" s="45">
        <f>'G-1'!E20+'G-3'!E20</f>
        <v>3</v>
      </c>
      <c r="F20" s="8">
        <f t="shared" si="0"/>
        <v>312</v>
      </c>
      <c r="G20" s="35"/>
      <c r="H20" s="19" t="s">
        <v>24</v>
      </c>
      <c r="I20" s="46">
        <f>'G-1'!I20+'G-3'!I20</f>
        <v>88</v>
      </c>
      <c r="J20" s="46">
        <f>'G-1'!J20+'G-3'!J20</f>
        <v>237</v>
      </c>
      <c r="K20" s="46">
        <f>'G-1'!K20+'G-3'!K20</f>
        <v>15</v>
      </c>
      <c r="L20" s="46">
        <f>'G-1'!L20+'G-3'!L20</f>
        <v>3</v>
      </c>
      <c r="M20" s="8">
        <f t="shared" si="1"/>
        <v>318.5</v>
      </c>
      <c r="N20" s="2">
        <f>M17+M18+M19+M20</f>
        <v>1249</v>
      </c>
      <c r="O20" s="19" t="s">
        <v>45</v>
      </c>
      <c r="P20" s="46">
        <f>'G-1'!P20+'G-3'!P20</f>
        <v>0</v>
      </c>
      <c r="Q20" s="46">
        <f>'G-1'!Q20+'G-3'!Q20</f>
        <v>0</v>
      </c>
      <c r="R20" s="46">
        <f>'G-1'!R20+'G-3'!R20</f>
        <v>0</v>
      </c>
      <c r="S20" s="46">
        <f>'G-1'!S20+'G-3'!S20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</f>
        <v>84</v>
      </c>
      <c r="C21" s="45">
        <f>'G-1'!C21+'G-3'!C21</f>
        <v>230</v>
      </c>
      <c r="D21" s="45">
        <f>'G-1'!D21+'G-3'!D21</f>
        <v>18</v>
      </c>
      <c r="E21" s="45">
        <f>'G-1'!E21+'G-3'!E21</f>
        <v>6</v>
      </c>
      <c r="F21" s="6">
        <f t="shared" si="0"/>
        <v>323</v>
      </c>
      <c r="G21" s="36"/>
      <c r="H21" s="20" t="s">
        <v>25</v>
      </c>
      <c r="I21" s="46">
        <f>'G-1'!I21+'G-3'!I21</f>
        <v>66</v>
      </c>
      <c r="J21" s="46">
        <f>'G-1'!J21+'G-3'!J21</f>
        <v>233</v>
      </c>
      <c r="K21" s="46">
        <f>'G-1'!K21+'G-3'!K21</f>
        <v>12</v>
      </c>
      <c r="L21" s="46">
        <f>'G-1'!L21+'G-3'!L21</f>
        <v>3</v>
      </c>
      <c r="M21" s="6">
        <f t="shared" si="1"/>
        <v>297.5</v>
      </c>
      <c r="N21" s="2">
        <f>M18+M19+M20+M21</f>
        <v>1256</v>
      </c>
      <c r="O21" s="21" t="s">
        <v>46</v>
      </c>
      <c r="P21" s="47">
        <f>'G-1'!P21+'G-3'!P21</f>
        <v>0</v>
      </c>
      <c r="Q21" s="47">
        <f>'G-1'!Q21+'G-3'!Q21</f>
        <v>0</v>
      </c>
      <c r="R21" s="47">
        <f>'G-1'!R21+'G-3'!R21</f>
        <v>0</v>
      </c>
      <c r="S21" s="47">
        <f>'G-1'!S21+'G-3'!S21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</f>
        <v>79</v>
      </c>
      <c r="C22" s="45">
        <f>'G-1'!C22+'G-3'!C22</f>
        <v>259</v>
      </c>
      <c r="D22" s="45">
        <f>'G-1'!D22+'G-3'!D22</f>
        <v>20</v>
      </c>
      <c r="E22" s="45">
        <f>'G-1'!E22+'G-3'!E22</f>
        <v>4</v>
      </c>
      <c r="F22" s="6">
        <f t="shared" si="0"/>
        <v>348.5</v>
      </c>
      <c r="G22" s="2"/>
      <c r="H22" s="21" t="s">
        <v>26</v>
      </c>
      <c r="I22" s="46">
        <f>'G-1'!I22+'G-3'!I22</f>
        <v>83</v>
      </c>
      <c r="J22" s="46">
        <f>'G-1'!J22+'G-3'!J22</f>
        <v>261</v>
      </c>
      <c r="K22" s="46">
        <f>'G-1'!K22+'G-3'!K22</f>
        <v>17</v>
      </c>
      <c r="L22" s="46">
        <f>'G-1'!L22+'G-3'!L22</f>
        <v>6</v>
      </c>
      <c r="M22" s="6">
        <f t="shared" si="1"/>
        <v>351.5</v>
      </c>
      <c r="N22" s="3">
        <f>M19+M20+M21+M22</f>
        <v>1270.5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1363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1468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1336.5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88</v>
      </c>
      <c r="G24" s="88"/>
      <c r="H24" s="180"/>
      <c r="I24" s="181"/>
      <c r="J24" s="82" t="s">
        <v>72</v>
      </c>
      <c r="K24" s="86"/>
      <c r="L24" s="86"/>
      <c r="M24" s="87" t="s">
        <v>74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H19" sqref="H1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1" t="s">
        <v>110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2" t="s">
        <v>111</v>
      </c>
      <c r="B4" s="232"/>
      <c r="C4" s="233" t="s">
        <v>60</v>
      </c>
      <c r="D4" s="233"/>
      <c r="E4" s="233"/>
      <c r="F4" s="110"/>
      <c r="G4" s="106"/>
      <c r="H4" s="106"/>
      <c r="I4" s="106"/>
      <c r="J4" s="106"/>
    </row>
    <row r="5" spans="1:10" x14ac:dyDescent="0.2">
      <c r="A5" s="162" t="s">
        <v>56</v>
      </c>
      <c r="B5" s="162"/>
      <c r="C5" s="234" t="str">
        <f>'G-1'!D5</f>
        <v>CL 70 - CR 52</v>
      </c>
      <c r="D5" s="234"/>
      <c r="E5" s="234"/>
      <c r="F5" s="111"/>
      <c r="G5" s="112"/>
      <c r="H5" s="103" t="s">
        <v>53</v>
      </c>
      <c r="I5" s="235">
        <f>'G-1'!L5</f>
        <v>2350</v>
      </c>
      <c r="J5" s="235"/>
    </row>
    <row r="6" spans="1:10" x14ac:dyDescent="0.2">
      <c r="A6" s="162" t="s">
        <v>112</v>
      </c>
      <c r="B6" s="162"/>
      <c r="C6" s="220" t="s">
        <v>149</v>
      </c>
      <c r="D6" s="220"/>
      <c r="E6" s="220"/>
      <c r="F6" s="111"/>
      <c r="G6" s="112"/>
      <c r="H6" s="103" t="s">
        <v>58</v>
      </c>
      <c r="I6" s="221">
        <f>'G-1'!S6</f>
        <v>44390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113</v>
      </c>
      <c r="B8" s="225" t="s">
        <v>114</v>
      </c>
      <c r="C8" s="223" t="s">
        <v>115</v>
      </c>
      <c r="D8" s="225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7" t="s">
        <v>121</v>
      </c>
      <c r="J8" s="229" t="s">
        <v>122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14" t="s">
        <v>123</v>
      </c>
      <c r="B10" s="217">
        <v>2</v>
      </c>
      <c r="C10" s="122"/>
      <c r="D10" s="123" t="s">
        <v>124</v>
      </c>
      <c r="E10" s="75">
        <v>3</v>
      </c>
      <c r="F10" s="75">
        <v>15</v>
      </c>
      <c r="G10" s="75">
        <v>0</v>
      </c>
      <c r="H10" s="75">
        <v>1</v>
      </c>
      <c r="I10" s="75">
        <f>E10*0.5+F10+G10*2+H10*2.5</f>
        <v>19</v>
      </c>
      <c r="J10" s="124">
        <f>IF(I10=0,"0,00",I10/SUM(I10:I12)*100)</f>
        <v>4.9738219895287958</v>
      </c>
    </row>
    <row r="11" spans="1:10" x14ac:dyDescent="0.2">
      <c r="A11" s="215"/>
      <c r="B11" s="218"/>
      <c r="C11" s="122" t="s">
        <v>125</v>
      </c>
      <c r="D11" s="125" t="s">
        <v>126</v>
      </c>
      <c r="E11" s="126">
        <v>98</v>
      </c>
      <c r="F11" s="126">
        <v>277</v>
      </c>
      <c r="G11" s="126">
        <v>16</v>
      </c>
      <c r="H11" s="126">
        <v>2</v>
      </c>
      <c r="I11" s="126">
        <f t="shared" ref="I11:I37" si="0">E11*0.5+F11+G11*2+H11*2.5</f>
        <v>363</v>
      </c>
      <c r="J11" s="127">
        <f>IF(I11=0,"0,00",I11/SUM(I10:I12)*100)</f>
        <v>95.026178010471213</v>
      </c>
    </row>
    <row r="12" spans="1:10" x14ac:dyDescent="0.2">
      <c r="A12" s="215"/>
      <c r="B12" s="218"/>
      <c r="C12" s="128" t="s">
        <v>136</v>
      </c>
      <c r="D12" s="129" t="s">
        <v>127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5"/>
      <c r="B13" s="218"/>
      <c r="C13" s="132"/>
      <c r="D13" s="123" t="s">
        <v>124</v>
      </c>
      <c r="E13" s="75">
        <v>8</v>
      </c>
      <c r="F13" s="75">
        <v>13</v>
      </c>
      <c r="G13" s="75">
        <v>0</v>
      </c>
      <c r="H13" s="75">
        <v>0</v>
      </c>
      <c r="I13" s="75">
        <f t="shared" si="0"/>
        <v>17</v>
      </c>
      <c r="J13" s="124">
        <f>IF(I13=0,"0,00",I13/SUM(I13:I15)*100)</f>
        <v>4.1564792176039118</v>
      </c>
    </row>
    <row r="14" spans="1:10" x14ac:dyDescent="0.2">
      <c r="A14" s="215"/>
      <c r="B14" s="218"/>
      <c r="C14" s="122" t="s">
        <v>128</v>
      </c>
      <c r="D14" s="125" t="s">
        <v>126</v>
      </c>
      <c r="E14" s="126">
        <v>93</v>
      </c>
      <c r="F14" s="126">
        <v>295</v>
      </c>
      <c r="G14" s="126">
        <v>19</v>
      </c>
      <c r="H14" s="126">
        <v>5</v>
      </c>
      <c r="I14" s="126">
        <f t="shared" si="0"/>
        <v>392</v>
      </c>
      <c r="J14" s="127">
        <f>IF(I14=0,"0,00",I14/SUM(I13:I15)*100)</f>
        <v>95.843520782396084</v>
      </c>
    </row>
    <row r="15" spans="1:10" x14ac:dyDescent="0.2">
      <c r="A15" s="215"/>
      <c r="B15" s="218"/>
      <c r="C15" s="128" t="s">
        <v>137</v>
      </c>
      <c r="D15" s="129" t="s">
        <v>127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5"/>
      <c r="B16" s="218"/>
      <c r="C16" s="132"/>
      <c r="D16" s="123" t="s">
        <v>124</v>
      </c>
      <c r="E16" s="75">
        <v>5</v>
      </c>
      <c r="F16" s="75">
        <v>19</v>
      </c>
      <c r="G16" s="75">
        <v>0</v>
      </c>
      <c r="H16" s="75">
        <v>0</v>
      </c>
      <c r="I16" s="75">
        <f t="shared" si="0"/>
        <v>21.5</v>
      </c>
      <c r="J16" s="124">
        <f>IF(I16=0,"0,00",I16/SUM(I16:I18)*100)</f>
        <v>4.8808172531214531</v>
      </c>
    </row>
    <row r="17" spans="1:10" x14ac:dyDescent="0.2">
      <c r="A17" s="215"/>
      <c r="B17" s="218"/>
      <c r="C17" s="122" t="s">
        <v>129</v>
      </c>
      <c r="D17" s="125" t="s">
        <v>126</v>
      </c>
      <c r="E17" s="126">
        <v>136</v>
      </c>
      <c r="F17" s="126">
        <v>308</v>
      </c>
      <c r="G17" s="126">
        <v>14</v>
      </c>
      <c r="H17" s="126">
        <v>6</v>
      </c>
      <c r="I17" s="126">
        <f t="shared" si="0"/>
        <v>419</v>
      </c>
      <c r="J17" s="127">
        <f>IF(I17=0,"0,00",I17/SUM(I16:I18)*100)</f>
        <v>95.11918274687855</v>
      </c>
    </row>
    <row r="18" spans="1:10" x14ac:dyDescent="0.2">
      <c r="A18" s="216"/>
      <c r="B18" s="219"/>
      <c r="C18" s="133" t="s">
        <v>138</v>
      </c>
      <c r="D18" s="129" t="s">
        <v>127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4" t="s">
        <v>130</v>
      </c>
      <c r="B19" s="217"/>
      <c r="C19" s="134"/>
      <c r="D19" s="123" t="s">
        <v>124</v>
      </c>
      <c r="E19" s="156">
        <v>0</v>
      </c>
      <c r="F19" s="156">
        <v>0</v>
      </c>
      <c r="G19" s="156">
        <v>0</v>
      </c>
      <c r="H19" s="156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5"/>
      <c r="B20" s="218"/>
      <c r="C20" s="122" t="s">
        <v>125</v>
      </c>
      <c r="D20" s="125" t="s">
        <v>126</v>
      </c>
      <c r="E20" s="158">
        <v>0</v>
      </c>
      <c r="F20" s="158">
        <v>0</v>
      </c>
      <c r="G20" s="158">
        <v>0</v>
      </c>
      <c r="H20" s="158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5"/>
      <c r="B21" s="218"/>
      <c r="C21" s="128" t="s">
        <v>139</v>
      </c>
      <c r="D21" s="129" t="s">
        <v>127</v>
      </c>
      <c r="E21" s="157">
        <v>0</v>
      </c>
      <c r="F21" s="157">
        <v>0</v>
      </c>
      <c r="G21" s="157">
        <v>0</v>
      </c>
      <c r="H21" s="157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5"/>
      <c r="B22" s="218"/>
      <c r="C22" s="132"/>
      <c r="D22" s="123" t="s">
        <v>124</v>
      </c>
      <c r="E22" s="156">
        <v>0</v>
      </c>
      <c r="F22" s="156">
        <v>0</v>
      </c>
      <c r="G22" s="156">
        <v>0</v>
      </c>
      <c r="H22" s="156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5"/>
      <c r="B23" s="218"/>
      <c r="C23" s="122" t="s">
        <v>128</v>
      </c>
      <c r="D23" s="125" t="s">
        <v>126</v>
      </c>
      <c r="E23" s="158">
        <v>0</v>
      </c>
      <c r="F23" s="158">
        <v>0</v>
      </c>
      <c r="G23" s="158">
        <v>0</v>
      </c>
      <c r="H23" s="158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5"/>
      <c r="B24" s="218"/>
      <c r="C24" s="128" t="s">
        <v>140</v>
      </c>
      <c r="D24" s="129" t="s">
        <v>127</v>
      </c>
      <c r="E24" s="157">
        <v>0</v>
      </c>
      <c r="F24" s="157">
        <v>0</v>
      </c>
      <c r="G24" s="157">
        <v>0</v>
      </c>
      <c r="H24" s="157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5"/>
      <c r="B25" s="218"/>
      <c r="C25" s="132"/>
      <c r="D25" s="123" t="s">
        <v>124</v>
      </c>
      <c r="E25" s="156">
        <v>0</v>
      </c>
      <c r="F25" s="156">
        <v>0</v>
      </c>
      <c r="G25" s="156">
        <v>0</v>
      </c>
      <c r="H25" s="156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5"/>
      <c r="B26" s="218"/>
      <c r="C26" s="122" t="s">
        <v>129</v>
      </c>
      <c r="D26" s="125" t="s">
        <v>126</v>
      </c>
      <c r="E26" s="158">
        <v>0</v>
      </c>
      <c r="F26" s="158">
        <v>0</v>
      </c>
      <c r="G26" s="158">
        <v>0</v>
      </c>
      <c r="H26" s="158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6"/>
      <c r="B27" s="219"/>
      <c r="C27" s="133" t="s">
        <v>141</v>
      </c>
      <c r="D27" s="129" t="s">
        <v>127</v>
      </c>
      <c r="E27" s="157">
        <v>0</v>
      </c>
      <c r="F27" s="157">
        <v>0</v>
      </c>
      <c r="G27" s="157">
        <v>0</v>
      </c>
      <c r="H27" s="157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4" t="s">
        <v>131</v>
      </c>
      <c r="B28" s="217">
        <v>2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5"/>
      <c r="B29" s="218"/>
      <c r="C29" s="122" t="s">
        <v>125</v>
      </c>
      <c r="D29" s="125" t="s">
        <v>126</v>
      </c>
      <c r="E29" s="126">
        <v>17</v>
      </c>
      <c r="F29" s="126">
        <v>64</v>
      </c>
      <c r="G29" s="126">
        <v>0</v>
      </c>
      <c r="H29" s="126">
        <v>1</v>
      </c>
      <c r="I29" s="126">
        <f t="shared" si="0"/>
        <v>75</v>
      </c>
      <c r="J29" s="127">
        <f>IF(I29=0,"0,00",I29/SUM(I28:I30)*100)</f>
        <v>30.487804878048781</v>
      </c>
    </row>
    <row r="30" spans="1:10" x14ac:dyDescent="0.2">
      <c r="A30" s="215"/>
      <c r="B30" s="218"/>
      <c r="C30" s="128" t="s">
        <v>142</v>
      </c>
      <c r="D30" s="129" t="s">
        <v>127</v>
      </c>
      <c r="E30" s="74">
        <v>41</v>
      </c>
      <c r="F30" s="74">
        <v>119</v>
      </c>
      <c r="G30" s="74">
        <v>12</v>
      </c>
      <c r="H30" s="74">
        <v>3</v>
      </c>
      <c r="I30" s="130">
        <f t="shared" si="0"/>
        <v>171</v>
      </c>
      <c r="J30" s="131">
        <f>IF(I30=0,"0,00",I30/SUM(I28:I30)*100)</f>
        <v>69.512195121951208</v>
      </c>
    </row>
    <row r="31" spans="1:10" x14ac:dyDescent="0.2">
      <c r="A31" s="215"/>
      <c r="B31" s="218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5"/>
      <c r="B32" s="218"/>
      <c r="C32" s="122" t="s">
        <v>128</v>
      </c>
      <c r="D32" s="125" t="s">
        <v>126</v>
      </c>
      <c r="E32" s="126">
        <v>18</v>
      </c>
      <c r="F32" s="126">
        <v>51</v>
      </c>
      <c r="G32" s="126">
        <v>0</v>
      </c>
      <c r="H32" s="126">
        <v>2</v>
      </c>
      <c r="I32" s="126">
        <f t="shared" si="0"/>
        <v>65</v>
      </c>
      <c r="J32" s="127">
        <f>IF(I32=0,"0,00",I32/SUM(I31:I33)*100)</f>
        <v>27.368421052631582</v>
      </c>
    </row>
    <row r="33" spans="1:10" x14ac:dyDescent="0.2">
      <c r="A33" s="215"/>
      <c r="B33" s="218"/>
      <c r="C33" s="128" t="s">
        <v>143</v>
      </c>
      <c r="D33" s="129" t="s">
        <v>127</v>
      </c>
      <c r="E33" s="74">
        <v>30</v>
      </c>
      <c r="F33" s="74">
        <v>135</v>
      </c>
      <c r="G33" s="74">
        <v>10</v>
      </c>
      <c r="H33" s="74">
        <v>1</v>
      </c>
      <c r="I33" s="130">
        <f t="shared" si="0"/>
        <v>172.5</v>
      </c>
      <c r="J33" s="131">
        <f>IF(I33=0,"0,00",I33/SUM(I31:I33)*100)</f>
        <v>72.631578947368425</v>
      </c>
    </row>
    <row r="34" spans="1:10" x14ac:dyDescent="0.2">
      <c r="A34" s="215"/>
      <c r="B34" s="218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5"/>
      <c r="B35" s="218"/>
      <c r="C35" s="122" t="s">
        <v>129</v>
      </c>
      <c r="D35" s="125" t="s">
        <v>126</v>
      </c>
      <c r="E35" s="126">
        <v>39</v>
      </c>
      <c r="F35" s="126">
        <v>59</v>
      </c>
      <c r="G35" s="126">
        <v>0</v>
      </c>
      <c r="H35" s="126">
        <v>0</v>
      </c>
      <c r="I35" s="126">
        <f t="shared" si="0"/>
        <v>78.5</v>
      </c>
      <c r="J35" s="127">
        <f>IF(I35=0,"0,00",I35/SUM(I34:I36)*100)</f>
        <v>32.04081632653061</v>
      </c>
    </row>
    <row r="36" spans="1:10" x14ac:dyDescent="0.2">
      <c r="A36" s="216"/>
      <c r="B36" s="219"/>
      <c r="C36" s="133" t="s">
        <v>144</v>
      </c>
      <c r="D36" s="129" t="s">
        <v>127</v>
      </c>
      <c r="E36" s="74">
        <v>35</v>
      </c>
      <c r="F36" s="74">
        <v>119</v>
      </c>
      <c r="G36" s="74">
        <v>15</v>
      </c>
      <c r="H36" s="74">
        <v>0</v>
      </c>
      <c r="I36" s="130">
        <f t="shared" si="0"/>
        <v>166.5</v>
      </c>
      <c r="J36" s="131">
        <f>IF(I36=0,"0,00",I36/SUM(I34:I36)*100)</f>
        <v>67.959183673469397</v>
      </c>
    </row>
    <row r="37" spans="1:10" x14ac:dyDescent="0.2">
      <c r="A37" s="214" t="s">
        <v>132</v>
      </c>
      <c r="B37" s="217"/>
      <c r="C37" s="134"/>
      <c r="D37" s="123" t="s">
        <v>124</v>
      </c>
      <c r="E37" s="156">
        <v>0</v>
      </c>
      <c r="F37" s="156">
        <v>0</v>
      </c>
      <c r="G37" s="156">
        <v>0</v>
      </c>
      <c r="H37" s="156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5"/>
      <c r="B38" s="218"/>
      <c r="C38" s="122" t="s">
        <v>125</v>
      </c>
      <c r="D38" s="125" t="s">
        <v>126</v>
      </c>
      <c r="E38" s="158">
        <v>0</v>
      </c>
      <c r="F38" s="158">
        <v>0</v>
      </c>
      <c r="G38" s="158">
        <v>0</v>
      </c>
      <c r="H38" s="158">
        <v>0</v>
      </c>
      <c r="I38" s="126">
        <f t="shared" ref="I38:I45" si="1">E38*0.5+F38+G38*2+H38*2.5</f>
        <v>0</v>
      </c>
      <c r="J38" s="127" t="str">
        <f>IF(I38=0,"0,00",I38/SUM(I37:I39)*100)</f>
        <v>0,00</v>
      </c>
    </row>
    <row r="39" spans="1:10" x14ac:dyDescent="0.2">
      <c r="A39" s="215"/>
      <c r="B39" s="218"/>
      <c r="C39" s="128" t="s">
        <v>145</v>
      </c>
      <c r="D39" s="129" t="s">
        <v>127</v>
      </c>
      <c r="E39" s="157">
        <v>0</v>
      </c>
      <c r="F39" s="157">
        <v>0</v>
      </c>
      <c r="G39" s="157">
        <v>0</v>
      </c>
      <c r="H39" s="157">
        <v>0</v>
      </c>
      <c r="I39" s="130">
        <f t="shared" si="1"/>
        <v>0</v>
      </c>
      <c r="J39" s="131" t="str">
        <f>IF(I39=0,"0,00",I39/SUM(I37:I39)*100)</f>
        <v>0,00</v>
      </c>
    </row>
    <row r="40" spans="1:10" x14ac:dyDescent="0.2">
      <c r="A40" s="215"/>
      <c r="B40" s="218"/>
      <c r="C40" s="132"/>
      <c r="D40" s="123" t="s">
        <v>124</v>
      </c>
      <c r="E40" s="156">
        <v>0</v>
      </c>
      <c r="F40" s="156">
        <v>0</v>
      </c>
      <c r="G40" s="156">
        <v>0</v>
      </c>
      <c r="H40" s="156">
        <v>0</v>
      </c>
      <c r="I40" s="75">
        <f t="shared" si="1"/>
        <v>0</v>
      </c>
      <c r="J40" s="124" t="str">
        <f>IF(I40=0,"0,00",I40/SUM(I40:I42)*100)</f>
        <v>0,00</v>
      </c>
    </row>
    <row r="41" spans="1:10" x14ac:dyDescent="0.2">
      <c r="A41" s="215"/>
      <c r="B41" s="218"/>
      <c r="C41" s="122" t="s">
        <v>128</v>
      </c>
      <c r="D41" s="125" t="s">
        <v>126</v>
      </c>
      <c r="E41" s="158">
        <v>0</v>
      </c>
      <c r="F41" s="158">
        <v>0</v>
      </c>
      <c r="G41" s="158">
        <v>0</v>
      </c>
      <c r="H41" s="158">
        <v>0</v>
      </c>
      <c r="I41" s="126">
        <f t="shared" si="1"/>
        <v>0</v>
      </c>
      <c r="J41" s="127" t="str">
        <f>IF(I41=0,"0,00",I41/SUM(I40:I42)*100)</f>
        <v>0,00</v>
      </c>
    </row>
    <row r="42" spans="1:10" x14ac:dyDescent="0.2">
      <c r="A42" s="215"/>
      <c r="B42" s="218"/>
      <c r="C42" s="128" t="s">
        <v>146</v>
      </c>
      <c r="D42" s="129" t="s">
        <v>127</v>
      </c>
      <c r="E42" s="157">
        <v>0</v>
      </c>
      <c r="F42" s="157">
        <v>0</v>
      </c>
      <c r="G42" s="157">
        <v>0</v>
      </c>
      <c r="H42" s="157">
        <v>0</v>
      </c>
      <c r="I42" s="130">
        <f t="shared" si="1"/>
        <v>0</v>
      </c>
      <c r="J42" s="131" t="str">
        <f>IF(I42=0,"0,00",I42/SUM(I40:I42)*100)</f>
        <v>0,00</v>
      </c>
    </row>
    <row r="43" spans="1:10" x14ac:dyDescent="0.2">
      <c r="A43" s="215"/>
      <c r="B43" s="218"/>
      <c r="C43" s="132"/>
      <c r="D43" s="123" t="s">
        <v>124</v>
      </c>
      <c r="E43" s="156">
        <v>0</v>
      </c>
      <c r="F43" s="156">
        <v>0</v>
      </c>
      <c r="G43" s="156">
        <v>0</v>
      </c>
      <c r="H43" s="156">
        <v>0</v>
      </c>
      <c r="I43" s="75">
        <f t="shared" si="1"/>
        <v>0</v>
      </c>
      <c r="J43" s="124" t="str">
        <f>IF(I43=0,"0,00",I43/SUM(I43:I45)*100)</f>
        <v>0,00</v>
      </c>
    </row>
    <row r="44" spans="1:10" x14ac:dyDescent="0.2">
      <c r="A44" s="215"/>
      <c r="B44" s="218"/>
      <c r="C44" s="122" t="s">
        <v>129</v>
      </c>
      <c r="D44" s="125" t="s">
        <v>126</v>
      </c>
      <c r="E44" s="158">
        <v>0</v>
      </c>
      <c r="F44" s="158">
        <v>0</v>
      </c>
      <c r="G44" s="158">
        <v>0</v>
      </c>
      <c r="H44" s="158">
        <v>0</v>
      </c>
      <c r="I44" s="126">
        <f t="shared" si="1"/>
        <v>0</v>
      </c>
      <c r="J44" s="127" t="str">
        <f>IF(I44=0,"0,00",I44/SUM(I43:I45)*100)</f>
        <v>0,00</v>
      </c>
    </row>
    <row r="45" spans="1:10" x14ac:dyDescent="0.2">
      <c r="A45" s="216"/>
      <c r="B45" s="219"/>
      <c r="C45" s="133" t="s">
        <v>147</v>
      </c>
      <c r="D45" s="129" t="s">
        <v>127</v>
      </c>
      <c r="E45" s="159">
        <v>0</v>
      </c>
      <c r="F45" s="159">
        <v>0</v>
      </c>
      <c r="G45" s="159">
        <v>0</v>
      </c>
      <c r="H45" s="159">
        <v>0</v>
      </c>
      <c r="I45" s="74">
        <f t="shared" si="1"/>
        <v>0</v>
      </c>
      <c r="J45" s="131" t="str">
        <f>IF(I45=0,"0,00",I45/SUM(I43:I45)*100)</f>
        <v>0,00</v>
      </c>
    </row>
    <row r="46" spans="1:10" x14ac:dyDescent="0.2">
      <c r="A46" s="135"/>
      <c r="B46" s="136"/>
      <c r="C46" s="137"/>
      <c r="D46" s="138"/>
      <c r="E46" s="138"/>
      <c r="F46" s="139"/>
      <c r="G46" s="139"/>
      <c r="H46" s="139"/>
      <c r="I46" s="139"/>
      <c r="J46" s="140"/>
    </row>
    <row r="47" spans="1:10" x14ac:dyDescent="0.2">
      <c r="A47" s="104" t="s">
        <v>51</v>
      </c>
      <c r="B47" s="104"/>
      <c r="C47" s="141"/>
      <c r="D47" s="141"/>
      <c r="E47" s="141"/>
      <c r="F47" s="141"/>
      <c r="G47" s="142"/>
      <c r="H47" s="142"/>
      <c r="I47" s="142"/>
      <c r="J47" s="142"/>
    </row>
    <row r="48" spans="1:10" x14ac:dyDescent="0.2">
      <c r="A48" s="29"/>
      <c r="B48" s="29"/>
      <c r="C48" s="29"/>
      <c r="D48" s="29"/>
      <c r="E48" s="29"/>
      <c r="F48" s="29"/>
      <c r="G48" s="143"/>
      <c r="H48" s="143"/>
      <c r="I48" s="143"/>
      <c r="J48" s="143"/>
    </row>
    <row r="49" spans="1:10" x14ac:dyDescent="0.2">
      <c r="A49" s="29"/>
      <c r="B49" s="29"/>
      <c r="C49" s="29"/>
      <c r="D49" s="29"/>
      <c r="E49" s="29"/>
      <c r="F49" s="29"/>
      <c r="G49" s="143"/>
      <c r="H49" s="143"/>
      <c r="I49" s="143"/>
      <c r="J49" s="143"/>
    </row>
    <row r="50" spans="1:10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H8" sqref="AH8:AI8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93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94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95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96</v>
      </c>
      <c r="B8" s="239"/>
      <c r="C8" s="238" t="s">
        <v>97</v>
      </c>
      <c r="D8" s="238"/>
      <c r="E8" s="238"/>
      <c r="F8" s="238"/>
      <c r="G8" s="238"/>
      <c r="H8" s="238"/>
      <c r="I8" s="92"/>
      <c r="J8" s="92"/>
      <c r="K8" s="92"/>
      <c r="L8" s="239" t="s">
        <v>98</v>
      </c>
      <c r="M8" s="239"/>
      <c r="N8" s="239"/>
      <c r="O8" s="238" t="str">
        <f>'G-1'!D5</f>
        <v>CL 70 - CR 52</v>
      </c>
      <c r="P8" s="238"/>
      <c r="Q8" s="238"/>
      <c r="R8" s="238"/>
      <c r="S8" s="238"/>
      <c r="T8" s="92"/>
      <c r="U8" s="92"/>
      <c r="V8" s="239" t="s">
        <v>99</v>
      </c>
      <c r="W8" s="239"/>
      <c r="X8" s="239"/>
      <c r="Y8" s="238">
        <f>'G-1'!L5</f>
        <v>2350</v>
      </c>
      <c r="Z8" s="238"/>
      <c r="AA8" s="238"/>
      <c r="AB8" s="92"/>
      <c r="AC8" s="92"/>
      <c r="AD8" s="92"/>
      <c r="AE8" s="92"/>
      <c r="AF8" s="92"/>
      <c r="AG8" s="92"/>
      <c r="AH8" s="239" t="s">
        <v>100</v>
      </c>
      <c r="AI8" s="239"/>
      <c r="AJ8" s="240">
        <f>'G-1'!S6</f>
        <v>44390</v>
      </c>
      <c r="AK8" s="240"/>
      <c r="AL8" s="240"/>
      <c r="AM8" s="24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134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135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1" t="s">
        <v>102</v>
      </c>
      <c r="U12" s="241"/>
      <c r="V12" s="145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893.5</v>
      </c>
      <c r="AV12" s="97">
        <f t="shared" si="0"/>
        <v>884</v>
      </c>
      <c r="AW12" s="97">
        <f t="shared" si="0"/>
        <v>855.5</v>
      </c>
      <c r="AX12" s="97">
        <f t="shared" si="0"/>
        <v>841</v>
      </c>
      <c r="AY12" s="97">
        <f t="shared" si="0"/>
        <v>788</v>
      </c>
      <c r="AZ12" s="97">
        <f t="shared" si="0"/>
        <v>793</v>
      </c>
      <c r="BA12" s="97">
        <f t="shared" si="0"/>
        <v>822.5</v>
      </c>
      <c r="BB12" s="97"/>
      <c r="BC12" s="97"/>
      <c r="BD12" s="97"/>
      <c r="BE12" s="97">
        <f t="shared" ref="BE12:BQ12" si="1">P14</f>
        <v>827.5</v>
      </c>
      <c r="BF12" s="97">
        <f t="shared" si="1"/>
        <v>880</v>
      </c>
      <c r="BG12" s="97">
        <f t="shared" si="1"/>
        <v>924.5</v>
      </c>
      <c r="BH12" s="97">
        <f t="shared" si="1"/>
        <v>916.5</v>
      </c>
      <c r="BI12" s="97">
        <f t="shared" si="1"/>
        <v>886.5</v>
      </c>
      <c r="BJ12" s="97">
        <f t="shared" si="1"/>
        <v>833</v>
      </c>
      <c r="BK12" s="97">
        <f t="shared" si="1"/>
        <v>750.5</v>
      </c>
      <c r="BL12" s="97">
        <f t="shared" si="1"/>
        <v>740.5</v>
      </c>
      <c r="BM12" s="97">
        <f t="shared" si="1"/>
        <v>764.5</v>
      </c>
      <c r="BN12" s="97">
        <f t="shared" si="1"/>
        <v>786</v>
      </c>
      <c r="BO12" s="97">
        <f t="shared" si="1"/>
        <v>815.5</v>
      </c>
      <c r="BP12" s="97">
        <f t="shared" si="1"/>
        <v>821</v>
      </c>
      <c r="BQ12" s="97">
        <f t="shared" si="1"/>
        <v>810</v>
      </c>
      <c r="BR12" s="97"/>
      <c r="BS12" s="97"/>
      <c r="BT12" s="97"/>
      <c r="BU12" s="97">
        <f t="shared" ref="BU12:CC12" si="2">AG14</f>
        <v>846.5</v>
      </c>
      <c r="BV12" s="97">
        <f t="shared" si="2"/>
        <v>652</v>
      </c>
      <c r="BW12" s="97">
        <f t="shared" si="2"/>
        <v>440.5</v>
      </c>
      <c r="BX12" s="97">
        <f t="shared" si="2"/>
        <v>232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8">
        <f>'G-1'!F10</f>
        <v>206</v>
      </c>
      <c r="C13" s="148">
        <f>'G-1'!F11</f>
        <v>230</v>
      </c>
      <c r="D13" s="148">
        <f>'G-1'!F12</f>
        <v>221.5</v>
      </c>
      <c r="E13" s="148">
        <f>'G-1'!F13</f>
        <v>236</v>
      </c>
      <c r="F13" s="148">
        <f>'G-1'!F14</f>
        <v>196.5</v>
      </c>
      <c r="G13" s="148">
        <f>'G-1'!F15</f>
        <v>201.5</v>
      </c>
      <c r="H13" s="148">
        <f>'G-1'!F16</f>
        <v>207</v>
      </c>
      <c r="I13" s="148">
        <f>'G-1'!F17</f>
        <v>183</v>
      </c>
      <c r="J13" s="148">
        <f>'G-1'!F18</f>
        <v>201.5</v>
      </c>
      <c r="K13" s="148">
        <f>'G-1'!F19</f>
        <v>231</v>
      </c>
      <c r="L13" s="149"/>
      <c r="M13" s="148">
        <f>'G-1'!F20</f>
        <v>179</v>
      </c>
      <c r="N13" s="148">
        <f>'G-1'!F21</f>
        <v>210</v>
      </c>
      <c r="O13" s="148">
        <f>'G-1'!F22</f>
        <v>208.5</v>
      </c>
      <c r="P13" s="148">
        <f>'G-1'!M10</f>
        <v>230</v>
      </c>
      <c r="Q13" s="148">
        <f>'G-1'!M11</f>
        <v>231.5</v>
      </c>
      <c r="R13" s="148">
        <f>'G-1'!M12</f>
        <v>254.5</v>
      </c>
      <c r="S13" s="148">
        <f>'G-1'!M13</f>
        <v>200.5</v>
      </c>
      <c r="T13" s="148">
        <f>'G-1'!M14</f>
        <v>200</v>
      </c>
      <c r="U13" s="148">
        <f>'G-1'!M15</f>
        <v>178</v>
      </c>
      <c r="V13" s="148">
        <f>'G-1'!M16</f>
        <v>172</v>
      </c>
      <c r="W13" s="148">
        <f>'G-1'!M17</f>
        <v>190.5</v>
      </c>
      <c r="X13" s="148">
        <f>'G-1'!M18</f>
        <v>224</v>
      </c>
      <c r="Y13" s="148">
        <f>'G-1'!M19</f>
        <v>199.5</v>
      </c>
      <c r="Z13" s="148">
        <f>'G-1'!M20</f>
        <v>201.5</v>
      </c>
      <c r="AA13" s="148">
        <f>'G-1'!M21</f>
        <v>196</v>
      </c>
      <c r="AB13" s="148">
        <f>'G-1'!M22</f>
        <v>213</v>
      </c>
      <c r="AC13" s="149"/>
      <c r="AD13" s="148">
        <f>'G-1'!T10</f>
        <v>194.5</v>
      </c>
      <c r="AE13" s="148">
        <f>'G-1'!T11</f>
        <v>211.5</v>
      </c>
      <c r="AF13" s="148">
        <f>'G-1'!T12</f>
        <v>208.5</v>
      </c>
      <c r="AG13" s="148">
        <f>'G-1'!T13</f>
        <v>232</v>
      </c>
      <c r="AH13" s="148">
        <f>'G-1'!T14</f>
        <v>0</v>
      </c>
      <c r="AI13" s="148">
        <f>'G-1'!T15</f>
        <v>0</v>
      </c>
      <c r="AJ13" s="148">
        <f>'G-1'!T16</f>
        <v>0</v>
      </c>
      <c r="AK13" s="148">
        <f>'G-1'!T17</f>
        <v>0</v>
      </c>
      <c r="AL13" s="148">
        <f>'G-1'!T18</f>
        <v>0</v>
      </c>
      <c r="AM13" s="148">
        <f>'G-1'!T19</f>
        <v>0</v>
      </c>
      <c r="AN13" s="148">
        <f>'G-1'!T20</f>
        <v>0</v>
      </c>
      <c r="AO13" s="148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8"/>
      <c r="C14" s="148"/>
      <c r="D14" s="148"/>
      <c r="E14" s="148">
        <f>B13+C13+D13+E13</f>
        <v>893.5</v>
      </c>
      <c r="F14" s="148">
        <f t="shared" ref="F14:K14" si="3">C13+D13+E13+F13</f>
        <v>884</v>
      </c>
      <c r="G14" s="148">
        <f t="shared" si="3"/>
        <v>855.5</v>
      </c>
      <c r="H14" s="148">
        <f t="shared" si="3"/>
        <v>841</v>
      </c>
      <c r="I14" s="148">
        <f t="shared" si="3"/>
        <v>788</v>
      </c>
      <c r="J14" s="148">
        <f t="shared" si="3"/>
        <v>793</v>
      </c>
      <c r="K14" s="148">
        <f t="shared" si="3"/>
        <v>822.5</v>
      </c>
      <c r="L14" s="149"/>
      <c r="M14" s="148"/>
      <c r="N14" s="148"/>
      <c r="O14" s="148"/>
      <c r="P14" s="148">
        <f>M13+N13+O13+P13</f>
        <v>827.5</v>
      </c>
      <c r="Q14" s="148">
        <f t="shared" ref="Q14:AB14" si="4">N13+O13+P13+Q13</f>
        <v>880</v>
      </c>
      <c r="R14" s="148">
        <f t="shared" si="4"/>
        <v>924.5</v>
      </c>
      <c r="S14" s="148">
        <f t="shared" si="4"/>
        <v>916.5</v>
      </c>
      <c r="T14" s="148">
        <f t="shared" si="4"/>
        <v>886.5</v>
      </c>
      <c r="U14" s="148">
        <f t="shared" si="4"/>
        <v>833</v>
      </c>
      <c r="V14" s="148">
        <f t="shared" si="4"/>
        <v>750.5</v>
      </c>
      <c r="W14" s="148">
        <f t="shared" si="4"/>
        <v>740.5</v>
      </c>
      <c r="X14" s="148">
        <f t="shared" si="4"/>
        <v>764.5</v>
      </c>
      <c r="Y14" s="148">
        <f t="shared" si="4"/>
        <v>786</v>
      </c>
      <c r="Z14" s="148">
        <f t="shared" si="4"/>
        <v>815.5</v>
      </c>
      <c r="AA14" s="148">
        <f t="shared" si="4"/>
        <v>821</v>
      </c>
      <c r="AB14" s="148">
        <f t="shared" si="4"/>
        <v>810</v>
      </c>
      <c r="AC14" s="149"/>
      <c r="AD14" s="148"/>
      <c r="AE14" s="148"/>
      <c r="AF14" s="148"/>
      <c r="AG14" s="148">
        <f>AD13+AE13+AF13+AG13</f>
        <v>846.5</v>
      </c>
      <c r="AH14" s="148">
        <f t="shared" ref="AH14:AO14" si="5">AE13+AF13+AG13+AH13</f>
        <v>652</v>
      </c>
      <c r="AI14" s="148">
        <f t="shared" si="5"/>
        <v>440.5</v>
      </c>
      <c r="AJ14" s="148">
        <f t="shared" si="5"/>
        <v>232</v>
      </c>
      <c r="AK14" s="148">
        <f t="shared" si="5"/>
        <v>0</v>
      </c>
      <c r="AL14" s="148">
        <f t="shared" si="5"/>
        <v>0</v>
      </c>
      <c r="AM14" s="148">
        <f t="shared" si="5"/>
        <v>0</v>
      </c>
      <c r="AN14" s="148">
        <f t="shared" si="5"/>
        <v>0</v>
      </c>
      <c r="AO14" s="148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0"/>
      <c r="C15" s="151" t="s">
        <v>106</v>
      </c>
      <c r="D15" s="152">
        <f>DIRECCIONALIDAD!J10/100</f>
        <v>4.9738219895287955E-2</v>
      </c>
      <c r="E15" s="151"/>
      <c r="F15" s="151" t="s">
        <v>107</v>
      </c>
      <c r="G15" s="152">
        <f>DIRECCIONALIDAD!J11/100</f>
        <v>0.95026178010471218</v>
      </c>
      <c r="H15" s="151"/>
      <c r="I15" s="151" t="s">
        <v>108</v>
      </c>
      <c r="J15" s="152">
        <f>DIRECCIONALIDAD!J12/100</f>
        <v>0</v>
      </c>
      <c r="K15" s="153"/>
      <c r="L15" s="147"/>
      <c r="M15" s="150"/>
      <c r="N15" s="151"/>
      <c r="O15" s="151" t="s">
        <v>106</v>
      </c>
      <c r="P15" s="152">
        <f>DIRECCIONALIDAD!J13/100</f>
        <v>4.1564792176039117E-2</v>
      </c>
      <c r="Q15" s="151"/>
      <c r="R15" s="151"/>
      <c r="S15" s="151"/>
      <c r="T15" s="151" t="s">
        <v>107</v>
      </c>
      <c r="U15" s="152">
        <f>DIRECCIONALIDAD!J14/100</f>
        <v>0.95843520782396086</v>
      </c>
      <c r="V15" s="151"/>
      <c r="W15" s="151"/>
      <c r="X15" s="151"/>
      <c r="Y15" s="151" t="s">
        <v>108</v>
      </c>
      <c r="Z15" s="152">
        <f>DIRECCIONALIDAD!J15/100</f>
        <v>0</v>
      </c>
      <c r="AA15" s="151"/>
      <c r="AB15" s="153"/>
      <c r="AC15" s="147"/>
      <c r="AD15" s="150"/>
      <c r="AE15" s="151" t="s">
        <v>106</v>
      </c>
      <c r="AF15" s="152">
        <f>DIRECCIONALIDAD!J16/100</f>
        <v>4.8808172531214528E-2</v>
      </c>
      <c r="AG15" s="151"/>
      <c r="AH15" s="151"/>
      <c r="AI15" s="151"/>
      <c r="AJ15" s="151" t="s">
        <v>107</v>
      </c>
      <c r="AK15" s="152">
        <f>DIRECCIONALIDAD!J17/100</f>
        <v>0.9511918274687855</v>
      </c>
      <c r="AL15" s="151"/>
      <c r="AM15" s="151"/>
      <c r="AN15" s="151" t="s">
        <v>108</v>
      </c>
      <c r="AO15" s="154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236" t="s">
        <v>102</v>
      </c>
      <c r="U16" s="236"/>
      <c r="V16" s="155">
        <v>2</v>
      </c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9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9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8"/>
      <c r="C18" s="148"/>
      <c r="D18" s="148"/>
      <c r="E18" s="148">
        <f>B17+C17+D17+E17</f>
        <v>0</v>
      </c>
      <c r="F18" s="148">
        <f t="shared" ref="F18:K18" si="9">C17+D17+E17+F17</f>
        <v>0</v>
      </c>
      <c r="G18" s="148">
        <f t="shared" si="9"/>
        <v>0</v>
      </c>
      <c r="H18" s="148">
        <f t="shared" si="9"/>
        <v>0</v>
      </c>
      <c r="I18" s="148">
        <f t="shared" si="9"/>
        <v>0</v>
      </c>
      <c r="J18" s="148">
        <f t="shared" si="9"/>
        <v>0</v>
      </c>
      <c r="K18" s="148">
        <f t="shared" si="9"/>
        <v>0</v>
      </c>
      <c r="L18" s="149"/>
      <c r="M18" s="148"/>
      <c r="N18" s="148"/>
      <c r="O18" s="148"/>
      <c r="P18" s="148">
        <f>M17+N17+O17+P17</f>
        <v>0</v>
      </c>
      <c r="Q18" s="148">
        <f t="shared" ref="Q18:AB18" si="10">N17+O17+P17+Q17</f>
        <v>0</v>
      </c>
      <c r="R18" s="148">
        <f t="shared" si="10"/>
        <v>0</v>
      </c>
      <c r="S18" s="148">
        <f t="shared" si="10"/>
        <v>0</v>
      </c>
      <c r="T18" s="148">
        <f t="shared" si="10"/>
        <v>0</v>
      </c>
      <c r="U18" s="148">
        <f t="shared" si="10"/>
        <v>0</v>
      </c>
      <c r="V18" s="148">
        <f t="shared" si="10"/>
        <v>0</v>
      </c>
      <c r="W18" s="148">
        <f t="shared" si="10"/>
        <v>0</v>
      </c>
      <c r="X18" s="148">
        <f t="shared" si="10"/>
        <v>0</v>
      </c>
      <c r="Y18" s="148">
        <f t="shared" si="10"/>
        <v>0</v>
      </c>
      <c r="Z18" s="148">
        <f t="shared" si="10"/>
        <v>0</v>
      </c>
      <c r="AA18" s="148">
        <f t="shared" si="10"/>
        <v>0</v>
      </c>
      <c r="AB18" s="148">
        <f t="shared" si="10"/>
        <v>0</v>
      </c>
      <c r="AC18" s="149"/>
      <c r="AD18" s="148"/>
      <c r="AE18" s="148"/>
      <c r="AF18" s="148"/>
      <c r="AG18" s="148">
        <f>AD17+AE17+AF17+AG17</f>
        <v>0</v>
      </c>
      <c r="AH18" s="148">
        <f t="shared" ref="AH18:AO18" si="11">AE17+AF17+AG17+AH17</f>
        <v>0</v>
      </c>
      <c r="AI18" s="148">
        <f t="shared" si="11"/>
        <v>0</v>
      </c>
      <c r="AJ18" s="148">
        <f t="shared" si="11"/>
        <v>0</v>
      </c>
      <c r="AK18" s="148">
        <f t="shared" si="11"/>
        <v>0</v>
      </c>
      <c r="AL18" s="148">
        <f t="shared" si="11"/>
        <v>0</v>
      </c>
      <c r="AM18" s="148">
        <f t="shared" si="11"/>
        <v>0</v>
      </c>
      <c r="AN18" s="148">
        <f t="shared" si="11"/>
        <v>0</v>
      </c>
      <c r="AO18" s="148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0"/>
      <c r="C19" s="151" t="s">
        <v>106</v>
      </c>
      <c r="D19" s="152">
        <f>DIRECCIONALIDAD!J19/100</f>
        <v>0</v>
      </c>
      <c r="E19" s="151"/>
      <c r="F19" s="151" t="s">
        <v>107</v>
      </c>
      <c r="G19" s="152">
        <f>DIRECCIONALIDAD!J20/100</f>
        <v>0</v>
      </c>
      <c r="H19" s="151"/>
      <c r="I19" s="151" t="s">
        <v>108</v>
      </c>
      <c r="J19" s="152">
        <f>DIRECCIONALIDAD!J21/100</f>
        <v>0</v>
      </c>
      <c r="K19" s="153"/>
      <c r="L19" s="147"/>
      <c r="M19" s="150"/>
      <c r="N19" s="151"/>
      <c r="O19" s="151" t="s">
        <v>106</v>
      </c>
      <c r="P19" s="152">
        <f>DIRECCIONALIDAD!J22/100</f>
        <v>0</v>
      </c>
      <c r="Q19" s="151"/>
      <c r="R19" s="151"/>
      <c r="S19" s="151"/>
      <c r="T19" s="151" t="s">
        <v>107</v>
      </c>
      <c r="U19" s="152">
        <f>DIRECCIONALIDAD!J23/100</f>
        <v>0</v>
      </c>
      <c r="V19" s="151"/>
      <c r="W19" s="151"/>
      <c r="X19" s="151"/>
      <c r="Y19" s="151" t="s">
        <v>108</v>
      </c>
      <c r="Z19" s="152">
        <f>DIRECCIONALIDAD!J24/100</f>
        <v>0</v>
      </c>
      <c r="AA19" s="151"/>
      <c r="AB19" s="153"/>
      <c r="AC19" s="147"/>
      <c r="AD19" s="150"/>
      <c r="AE19" s="151" t="s">
        <v>106</v>
      </c>
      <c r="AF19" s="152">
        <f>DIRECCIONALIDAD!J25/100</f>
        <v>0</v>
      </c>
      <c r="AG19" s="151"/>
      <c r="AH19" s="151"/>
      <c r="AI19" s="151"/>
      <c r="AJ19" s="151" t="s">
        <v>107</v>
      </c>
      <c r="AK19" s="152">
        <f>DIRECCIONALIDAD!J26/100</f>
        <v>0</v>
      </c>
      <c r="AL19" s="151"/>
      <c r="AM19" s="151"/>
      <c r="AN19" s="151" t="s">
        <v>108</v>
      </c>
      <c r="AO19" s="154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427</v>
      </c>
      <c r="AV19" s="92">
        <f t="shared" si="15"/>
        <v>426</v>
      </c>
      <c r="AW19" s="92">
        <f t="shared" si="15"/>
        <v>448</v>
      </c>
      <c r="AX19" s="92">
        <f t="shared" si="15"/>
        <v>460.5</v>
      </c>
      <c r="AY19" s="92">
        <f t="shared" si="15"/>
        <v>482</v>
      </c>
      <c r="AZ19" s="92">
        <f t="shared" si="15"/>
        <v>514.5</v>
      </c>
      <c r="BA19" s="92">
        <f t="shared" si="15"/>
        <v>540.5</v>
      </c>
      <c r="BB19" s="92"/>
      <c r="BC19" s="92"/>
      <c r="BD19" s="92"/>
      <c r="BE19" s="92">
        <f t="shared" ref="BE19:BQ19" si="16">P22</f>
        <v>513</v>
      </c>
      <c r="BF19" s="92">
        <f t="shared" si="16"/>
        <v>513.5</v>
      </c>
      <c r="BG19" s="92">
        <f t="shared" si="16"/>
        <v>543.5</v>
      </c>
      <c r="BH19" s="92">
        <f t="shared" si="16"/>
        <v>515</v>
      </c>
      <c r="BI19" s="92">
        <f t="shared" si="16"/>
        <v>491</v>
      </c>
      <c r="BJ19" s="92">
        <f t="shared" si="16"/>
        <v>460.5</v>
      </c>
      <c r="BK19" s="92">
        <f t="shared" si="16"/>
        <v>418</v>
      </c>
      <c r="BL19" s="92">
        <f t="shared" si="16"/>
        <v>406.5</v>
      </c>
      <c r="BM19" s="92">
        <f t="shared" si="16"/>
        <v>416.5</v>
      </c>
      <c r="BN19" s="92">
        <f t="shared" si="16"/>
        <v>417</v>
      </c>
      <c r="BO19" s="92">
        <f t="shared" si="16"/>
        <v>433.5</v>
      </c>
      <c r="BP19" s="92">
        <f t="shared" si="16"/>
        <v>435</v>
      </c>
      <c r="BQ19" s="92">
        <f t="shared" si="16"/>
        <v>460.5</v>
      </c>
      <c r="BR19" s="92"/>
      <c r="BS19" s="92"/>
      <c r="BT19" s="92"/>
      <c r="BU19" s="92">
        <f t="shared" ref="BU19:CC19" si="17">AG22</f>
        <v>490</v>
      </c>
      <c r="BV19" s="92">
        <f t="shared" si="17"/>
        <v>363.5</v>
      </c>
      <c r="BW19" s="92">
        <f t="shared" si="17"/>
        <v>245</v>
      </c>
      <c r="BX19" s="92">
        <f t="shared" si="17"/>
        <v>113.5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236" t="s">
        <v>102</v>
      </c>
      <c r="U20" s="236"/>
      <c r="V20" s="155">
        <v>3</v>
      </c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92"/>
      <c r="AQ20" s="92"/>
      <c r="AR20" s="92"/>
      <c r="AS20" s="92"/>
      <c r="AT20" s="92"/>
      <c r="AU20" s="92">
        <f t="shared" ref="AU20:BA20" si="18">E30</f>
        <v>1320.5</v>
      </c>
      <c r="AV20" s="92">
        <f t="shared" si="18"/>
        <v>1310</v>
      </c>
      <c r="AW20" s="92">
        <f t="shared" si="18"/>
        <v>1303.5</v>
      </c>
      <c r="AX20" s="92">
        <f t="shared" si="18"/>
        <v>1301.5</v>
      </c>
      <c r="AY20" s="92">
        <f t="shared" si="18"/>
        <v>1270</v>
      </c>
      <c r="AZ20" s="92">
        <f t="shared" si="18"/>
        <v>1307.5</v>
      </c>
      <c r="BA20" s="92">
        <f t="shared" si="18"/>
        <v>1363</v>
      </c>
      <c r="BB20" s="92"/>
      <c r="BC20" s="92"/>
      <c r="BD20" s="92"/>
      <c r="BE20" s="92">
        <f t="shared" ref="BE20:BQ20" si="19">P30</f>
        <v>1340.5</v>
      </c>
      <c r="BF20" s="92">
        <f t="shared" si="19"/>
        <v>1393.5</v>
      </c>
      <c r="BG20" s="92">
        <f t="shared" si="19"/>
        <v>1468</v>
      </c>
      <c r="BH20" s="92">
        <f t="shared" si="19"/>
        <v>1431.5</v>
      </c>
      <c r="BI20" s="92">
        <f t="shared" si="19"/>
        <v>1377.5</v>
      </c>
      <c r="BJ20" s="92">
        <f t="shared" si="19"/>
        <v>1293.5</v>
      </c>
      <c r="BK20" s="92">
        <f t="shared" si="19"/>
        <v>1168.5</v>
      </c>
      <c r="BL20" s="92">
        <f t="shared" si="19"/>
        <v>1147</v>
      </c>
      <c r="BM20" s="92">
        <f t="shared" si="19"/>
        <v>1181</v>
      </c>
      <c r="BN20" s="92">
        <f t="shared" si="19"/>
        <v>1203</v>
      </c>
      <c r="BO20" s="92">
        <f t="shared" si="19"/>
        <v>1249</v>
      </c>
      <c r="BP20" s="92">
        <f t="shared" si="19"/>
        <v>1256</v>
      </c>
      <c r="BQ20" s="92">
        <f t="shared" si="19"/>
        <v>1270.5</v>
      </c>
      <c r="BR20" s="92"/>
      <c r="BS20" s="92"/>
      <c r="BT20" s="92"/>
      <c r="BU20" s="92">
        <f t="shared" ref="BU20:CC20" si="20">AG30</f>
        <v>1336.5</v>
      </c>
      <c r="BV20" s="92">
        <f t="shared" si="20"/>
        <v>1015.5</v>
      </c>
      <c r="BW20" s="92">
        <f t="shared" si="20"/>
        <v>685.5</v>
      </c>
      <c r="BX20" s="92">
        <f t="shared" si="20"/>
        <v>345.5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8">
        <f>'G-3'!F10</f>
        <v>103</v>
      </c>
      <c r="C21" s="148">
        <f>'G-3'!F11</f>
        <v>100.5</v>
      </c>
      <c r="D21" s="148">
        <f>'G-3'!F12</f>
        <v>105</v>
      </c>
      <c r="E21" s="148">
        <f>'G-3'!F13</f>
        <v>118.5</v>
      </c>
      <c r="F21" s="148">
        <f>'G-3'!F14</f>
        <v>102</v>
      </c>
      <c r="G21" s="148">
        <f>'G-3'!F15</f>
        <v>122.5</v>
      </c>
      <c r="H21" s="148">
        <f>'G-3'!F16</f>
        <v>117.5</v>
      </c>
      <c r="I21" s="148">
        <f>'G-3'!F17</f>
        <v>140</v>
      </c>
      <c r="J21" s="148">
        <f>'G-3'!F18</f>
        <v>134.5</v>
      </c>
      <c r="K21" s="148">
        <f>'G-3'!F19</f>
        <v>148.5</v>
      </c>
      <c r="L21" s="149"/>
      <c r="M21" s="148">
        <f>'G-3'!F20</f>
        <v>133</v>
      </c>
      <c r="N21" s="148">
        <f>'G-3'!F21</f>
        <v>113</v>
      </c>
      <c r="O21" s="148">
        <f>'G-3'!F22</f>
        <v>140</v>
      </c>
      <c r="P21" s="148">
        <f>'G-3'!M10</f>
        <v>127</v>
      </c>
      <c r="Q21" s="148">
        <f>'G-3'!M11</f>
        <v>133.5</v>
      </c>
      <c r="R21" s="148">
        <f>'G-3'!M12</f>
        <v>143</v>
      </c>
      <c r="S21" s="148">
        <f>'G-3'!M13</f>
        <v>111.5</v>
      </c>
      <c r="T21" s="148">
        <f>'G-3'!M14</f>
        <v>103</v>
      </c>
      <c r="U21" s="148">
        <f>'G-3'!M15</f>
        <v>103</v>
      </c>
      <c r="V21" s="148">
        <f>'G-3'!M16</f>
        <v>100.5</v>
      </c>
      <c r="W21" s="148">
        <f>'G-3'!M17</f>
        <v>100</v>
      </c>
      <c r="X21" s="148">
        <f>'G-3'!M18</f>
        <v>113</v>
      </c>
      <c r="Y21" s="148">
        <f>'G-3'!M19</f>
        <v>103.5</v>
      </c>
      <c r="Z21" s="148">
        <f>'G-3'!M20</f>
        <v>117</v>
      </c>
      <c r="AA21" s="148">
        <f>'G-3'!M21</f>
        <v>101.5</v>
      </c>
      <c r="AB21" s="148">
        <f>'G-3'!M22</f>
        <v>138.5</v>
      </c>
      <c r="AC21" s="149"/>
      <c r="AD21" s="148">
        <f>'G-3'!T10</f>
        <v>126.5</v>
      </c>
      <c r="AE21" s="148">
        <f>'G-3'!T11</f>
        <v>118.5</v>
      </c>
      <c r="AF21" s="148">
        <f>'G-3'!T12</f>
        <v>131.5</v>
      </c>
      <c r="AG21" s="148">
        <f>'G-3'!T13</f>
        <v>113.5</v>
      </c>
      <c r="AH21" s="148">
        <f>'G-3'!T14</f>
        <v>0</v>
      </c>
      <c r="AI21" s="148">
        <f>'G-3'!T15</f>
        <v>0</v>
      </c>
      <c r="AJ21" s="148">
        <f>'G-3'!T16</f>
        <v>0</v>
      </c>
      <c r="AK21" s="148">
        <f>'G-3'!T17</f>
        <v>0</v>
      </c>
      <c r="AL21" s="148">
        <f>'G-3'!T18</f>
        <v>0</v>
      </c>
      <c r="AM21" s="148">
        <f>'G-3'!T19</f>
        <v>0</v>
      </c>
      <c r="AN21" s="148">
        <f>'G-3'!T20</f>
        <v>0</v>
      </c>
      <c r="AO21" s="148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8"/>
      <c r="C22" s="148"/>
      <c r="D22" s="148"/>
      <c r="E22" s="148">
        <f>B21+C21+D21+E21</f>
        <v>427</v>
      </c>
      <c r="F22" s="148">
        <f t="shared" ref="F22:K22" si="21">C21+D21+E21+F21</f>
        <v>426</v>
      </c>
      <c r="G22" s="148">
        <f t="shared" si="21"/>
        <v>448</v>
      </c>
      <c r="H22" s="148">
        <f t="shared" si="21"/>
        <v>460.5</v>
      </c>
      <c r="I22" s="148">
        <f t="shared" si="21"/>
        <v>482</v>
      </c>
      <c r="J22" s="148">
        <f t="shared" si="21"/>
        <v>514.5</v>
      </c>
      <c r="K22" s="148">
        <f t="shared" si="21"/>
        <v>540.5</v>
      </c>
      <c r="L22" s="149"/>
      <c r="M22" s="148"/>
      <c r="N22" s="148"/>
      <c r="O22" s="148"/>
      <c r="P22" s="148">
        <f>M21+N21+O21+P21</f>
        <v>513</v>
      </c>
      <c r="Q22" s="148">
        <f t="shared" ref="Q22:AB22" si="22">N21+O21+P21+Q21</f>
        <v>513.5</v>
      </c>
      <c r="R22" s="148">
        <f t="shared" si="22"/>
        <v>543.5</v>
      </c>
      <c r="S22" s="148">
        <f t="shared" si="22"/>
        <v>515</v>
      </c>
      <c r="T22" s="148">
        <f t="shared" si="22"/>
        <v>491</v>
      </c>
      <c r="U22" s="148">
        <f t="shared" si="22"/>
        <v>460.5</v>
      </c>
      <c r="V22" s="148">
        <f t="shared" si="22"/>
        <v>418</v>
      </c>
      <c r="W22" s="148">
        <f t="shared" si="22"/>
        <v>406.5</v>
      </c>
      <c r="X22" s="148">
        <f t="shared" si="22"/>
        <v>416.5</v>
      </c>
      <c r="Y22" s="148">
        <f t="shared" si="22"/>
        <v>417</v>
      </c>
      <c r="Z22" s="148">
        <f t="shared" si="22"/>
        <v>433.5</v>
      </c>
      <c r="AA22" s="148">
        <f t="shared" si="22"/>
        <v>435</v>
      </c>
      <c r="AB22" s="148">
        <f t="shared" si="22"/>
        <v>460.5</v>
      </c>
      <c r="AC22" s="149"/>
      <c r="AD22" s="148"/>
      <c r="AE22" s="148"/>
      <c r="AF22" s="148"/>
      <c r="AG22" s="148">
        <f>AD21+AE21+AF21+AG21</f>
        <v>490</v>
      </c>
      <c r="AH22" s="148">
        <f t="shared" ref="AH22:AO22" si="23">AE21+AF21+AG21+AH21</f>
        <v>363.5</v>
      </c>
      <c r="AI22" s="148">
        <f t="shared" si="23"/>
        <v>245</v>
      </c>
      <c r="AJ22" s="148">
        <f t="shared" si="23"/>
        <v>113.5</v>
      </c>
      <c r="AK22" s="148">
        <f t="shared" si="23"/>
        <v>0</v>
      </c>
      <c r="AL22" s="148">
        <f t="shared" si="23"/>
        <v>0</v>
      </c>
      <c r="AM22" s="148">
        <f t="shared" si="23"/>
        <v>0</v>
      </c>
      <c r="AN22" s="148">
        <f t="shared" si="23"/>
        <v>0</v>
      </c>
      <c r="AO22" s="148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0"/>
      <c r="C23" s="151" t="s">
        <v>106</v>
      </c>
      <c r="D23" s="152">
        <f>DIRECCIONALIDAD!J28/100</f>
        <v>0</v>
      </c>
      <c r="E23" s="151"/>
      <c r="F23" s="151" t="s">
        <v>107</v>
      </c>
      <c r="G23" s="152">
        <f>DIRECCIONALIDAD!J29/100</f>
        <v>0.3048780487804878</v>
      </c>
      <c r="H23" s="151"/>
      <c r="I23" s="151" t="s">
        <v>108</v>
      </c>
      <c r="J23" s="152">
        <f>DIRECCIONALIDAD!J30/100</f>
        <v>0.69512195121951204</v>
      </c>
      <c r="K23" s="153"/>
      <c r="L23" s="147"/>
      <c r="M23" s="150"/>
      <c r="N23" s="151"/>
      <c r="O23" s="151" t="s">
        <v>106</v>
      </c>
      <c r="P23" s="152">
        <f>DIRECCIONALIDAD!J31/100</f>
        <v>0</v>
      </c>
      <c r="Q23" s="151"/>
      <c r="R23" s="151"/>
      <c r="S23" s="151"/>
      <c r="T23" s="151" t="s">
        <v>107</v>
      </c>
      <c r="U23" s="152">
        <f>DIRECCIONALIDAD!J32/100</f>
        <v>0.27368421052631581</v>
      </c>
      <c r="V23" s="151"/>
      <c r="W23" s="151"/>
      <c r="X23" s="151"/>
      <c r="Y23" s="151" t="s">
        <v>108</v>
      </c>
      <c r="Z23" s="152">
        <f>DIRECCIONALIDAD!J33/100</f>
        <v>0.72631578947368425</v>
      </c>
      <c r="AA23" s="151"/>
      <c r="AB23" s="151"/>
      <c r="AC23" s="147"/>
      <c r="AD23" s="150"/>
      <c r="AE23" s="151" t="s">
        <v>106</v>
      </c>
      <c r="AF23" s="152">
        <f>DIRECCIONALIDAD!J34/100</f>
        <v>0</v>
      </c>
      <c r="AG23" s="151"/>
      <c r="AH23" s="151"/>
      <c r="AI23" s="151"/>
      <c r="AJ23" s="151" t="s">
        <v>107</v>
      </c>
      <c r="AK23" s="152">
        <f>DIRECCIONALIDAD!J35/100</f>
        <v>0.32040816326530608</v>
      </c>
      <c r="AL23" s="151"/>
      <c r="AM23" s="151"/>
      <c r="AN23" s="151" t="s">
        <v>108</v>
      </c>
      <c r="AO23" s="152">
        <f>DIRECCIONALIDAD!J36/100</f>
        <v>0.67959183673469392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236" t="s">
        <v>102</v>
      </c>
      <c r="U24" s="236"/>
      <c r="V24" s="155">
        <v>4</v>
      </c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9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9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8"/>
      <c r="C26" s="148"/>
      <c r="D26" s="148"/>
      <c r="E26" s="148">
        <f>B25+C25+D25+E25</f>
        <v>0</v>
      </c>
      <c r="F26" s="148">
        <f t="shared" ref="F26:K26" si="24">C25+D25+E25+F25</f>
        <v>0</v>
      </c>
      <c r="G26" s="148">
        <f t="shared" si="24"/>
        <v>0</v>
      </c>
      <c r="H26" s="148">
        <f t="shared" si="24"/>
        <v>0</v>
      </c>
      <c r="I26" s="148">
        <f t="shared" si="24"/>
        <v>0</v>
      </c>
      <c r="J26" s="148">
        <f t="shared" si="24"/>
        <v>0</v>
      </c>
      <c r="K26" s="148">
        <f t="shared" si="24"/>
        <v>0</v>
      </c>
      <c r="L26" s="149"/>
      <c r="M26" s="148"/>
      <c r="N26" s="148"/>
      <c r="O26" s="148"/>
      <c r="P26" s="148">
        <f>M25+N25+O25+P25</f>
        <v>0</v>
      </c>
      <c r="Q26" s="148">
        <f t="shared" ref="Q26:AB26" si="25">N25+O25+P25+Q25</f>
        <v>0</v>
      </c>
      <c r="R26" s="148">
        <f t="shared" si="25"/>
        <v>0</v>
      </c>
      <c r="S26" s="148">
        <f t="shared" si="25"/>
        <v>0</v>
      </c>
      <c r="T26" s="148">
        <f t="shared" si="25"/>
        <v>0</v>
      </c>
      <c r="U26" s="148">
        <f t="shared" si="25"/>
        <v>0</v>
      </c>
      <c r="V26" s="148">
        <f t="shared" si="25"/>
        <v>0</v>
      </c>
      <c r="W26" s="148">
        <f t="shared" si="25"/>
        <v>0</v>
      </c>
      <c r="X26" s="148">
        <f t="shared" si="25"/>
        <v>0</v>
      </c>
      <c r="Y26" s="148">
        <f t="shared" si="25"/>
        <v>0</v>
      </c>
      <c r="Z26" s="148">
        <f t="shared" si="25"/>
        <v>0</v>
      </c>
      <c r="AA26" s="148">
        <f t="shared" si="25"/>
        <v>0</v>
      </c>
      <c r="AB26" s="148">
        <f t="shared" si="25"/>
        <v>0</v>
      </c>
      <c r="AC26" s="149"/>
      <c r="AD26" s="148"/>
      <c r="AE26" s="148"/>
      <c r="AF26" s="148"/>
      <c r="AG26" s="148">
        <f>AD25+AE25+AF25+AG25</f>
        <v>0</v>
      </c>
      <c r="AH26" s="148">
        <f t="shared" ref="AH26:AO26" si="26">AE25+AF25+AG25+AH25</f>
        <v>0</v>
      </c>
      <c r="AI26" s="148">
        <f t="shared" si="26"/>
        <v>0</v>
      </c>
      <c r="AJ26" s="148">
        <f t="shared" si="26"/>
        <v>0</v>
      </c>
      <c r="AK26" s="148">
        <f t="shared" si="26"/>
        <v>0</v>
      </c>
      <c r="AL26" s="148">
        <f t="shared" si="26"/>
        <v>0</v>
      </c>
      <c r="AM26" s="148">
        <f t="shared" si="26"/>
        <v>0</v>
      </c>
      <c r="AN26" s="148">
        <f t="shared" si="26"/>
        <v>0</v>
      </c>
      <c r="AO26" s="148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0"/>
      <c r="C27" s="151" t="s">
        <v>106</v>
      </c>
      <c r="D27" s="152">
        <f>DIRECCIONALIDAD!J37/100</f>
        <v>0</v>
      </c>
      <c r="E27" s="151"/>
      <c r="F27" s="151" t="s">
        <v>107</v>
      </c>
      <c r="G27" s="152">
        <f>DIRECCIONALIDAD!J38/100</f>
        <v>0</v>
      </c>
      <c r="H27" s="151"/>
      <c r="I27" s="151" t="s">
        <v>108</v>
      </c>
      <c r="J27" s="152">
        <f>DIRECCIONALIDAD!J39/100</f>
        <v>0</v>
      </c>
      <c r="K27" s="153"/>
      <c r="L27" s="147"/>
      <c r="M27" s="150"/>
      <c r="N27" s="151"/>
      <c r="O27" s="151" t="s">
        <v>106</v>
      </c>
      <c r="P27" s="152">
        <f>DIRECCIONALIDAD!J40/100</f>
        <v>0</v>
      </c>
      <c r="Q27" s="151"/>
      <c r="R27" s="151"/>
      <c r="S27" s="151"/>
      <c r="T27" s="151" t="s">
        <v>107</v>
      </c>
      <c r="U27" s="152">
        <f>DIRECCIONALIDAD!J41/100</f>
        <v>0</v>
      </c>
      <c r="V27" s="151"/>
      <c r="W27" s="151"/>
      <c r="X27" s="151"/>
      <c r="Y27" s="151" t="s">
        <v>108</v>
      </c>
      <c r="Z27" s="152">
        <f>DIRECCIONALIDAD!J42/100</f>
        <v>0</v>
      </c>
      <c r="AA27" s="151"/>
      <c r="AB27" s="153"/>
      <c r="AC27" s="147"/>
      <c r="AD27" s="150"/>
      <c r="AE27" s="151" t="s">
        <v>106</v>
      </c>
      <c r="AF27" s="152">
        <f>DIRECCIONALIDAD!J43/100</f>
        <v>0</v>
      </c>
      <c r="AG27" s="151"/>
      <c r="AH27" s="151"/>
      <c r="AI27" s="151"/>
      <c r="AJ27" s="151" t="s">
        <v>107</v>
      </c>
      <c r="AK27" s="152">
        <f>DIRECCIONALIDAD!J44/100</f>
        <v>0</v>
      </c>
      <c r="AL27" s="151"/>
      <c r="AM27" s="151"/>
      <c r="AN27" s="151" t="s">
        <v>108</v>
      </c>
      <c r="AO27" s="154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236" t="s">
        <v>102</v>
      </c>
      <c r="U28" s="236"/>
      <c r="V28" s="146" t="s">
        <v>109</v>
      </c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8">
        <f>B13+B17+B21+B25</f>
        <v>309</v>
      </c>
      <c r="C29" s="148">
        <f t="shared" ref="C29:K29" si="27">C13+C17+C21+C25</f>
        <v>330.5</v>
      </c>
      <c r="D29" s="148">
        <f t="shared" si="27"/>
        <v>326.5</v>
      </c>
      <c r="E29" s="148">
        <f t="shared" si="27"/>
        <v>354.5</v>
      </c>
      <c r="F29" s="148">
        <f t="shared" si="27"/>
        <v>298.5</v>
      </c>
      <c r="G29" s="148">
        <f t="shared" si="27"/>
        <v>324</v>
      </c>
      <c r="H29" s="148">
        <f t="shared" si="27"/>
        <v>324.5</v>
      </c>
      <c r="I29" s="148">
        <f t="shared" si="27"/>
        <v>323</v>
      </c>
      <c r="J29" s="148">
        <f t="shared" si="27"/>
        <v>336</v>
      </c>
      <c r="K29" s="148">
        <f t="shared" si="27"/>
        <v>379.5</v>
      </c>
      <c r="L29" s="149"/>
      <c r="M29" s="148">
        <f>M13+M17+M21+M25</f>
        <v>312</v>
      </c>
      <c r="N29" s="148">
        <f t="shared" ref="N29:AB29" si="28">N13+N17+N21+N25</f>
        <v>323</v>
      </c>
      <c r="O29" s="148">
        <f t="shared" si="28"/>
        <v>348.5</v>
      </c>
      <c r="P29" s="148">
        <f t="shared" si="28"/>
        <v>357</v>
      </c>
      <c r="Q29" s="148">
        <f t="shared" si="28"/>
        <v>365</v>
      </c>
      <c r="R29" s="148">
        <f t="shared" si="28"/>
        <v>397.5</v>
      </c>
      <c r="S29" s="148">
        <f t="shared" si="28"/>
        <v>312</v>
      </c>
      <c r="T29" s="148">
        <f t="shared" si="28"/>
        <v>303</v>
      </c>
      <c r="U29" s="148">
        <f t="shared" si="28"/>
        <v>281</v>
      </c>
      <c r="V29" s="148">
        <f t="shared" si="28"/>
        <v>272.5</v>
      </c>
      <c r="W29" s="148">
        <f t="shared" si="28"/>
        <v>290.5</v>
      </c>
      <c r="X29" s="148">
        <f t="shared" si="28"/>
        <v>337</v>
      </c>
      <c r="Y29" s="148">
        <f t="shared" si="28"/>
        <v>303</v>
      </c>
      <c r="Z29" s="148">
        <f t="shared" si="28"/>
        <v>318.5</v>
      </c>
      <c r="AA29" s="148">
        <f t="shared" si="28"/>
        <v>297.5</v>
      </c>
      <c r="AB29" s="148">
        <f t="shared" si="28"/>
        <v>351.5</v>
      </c>
      <c r="AC29" s="149"/>
      <c r="AD29" s="148">
        <f>AD13+AD17+AD21+AD25</f>
        <v>321</v>
      </c>
      <c r="AE29" s="148">
        <f t="shared" ref="AE29:AO29" si="29">AE13+AE17+AE21+AE25</f>
        <v>330</v>
      </c>
      <c r="AF29" s="148">
        <f t="shared" si="29"/>
        <v>340</v>
      </c>
      <c r="AG29" s="148">
        <f t="shared" si="29"/>
        <v>345.5</v>
      </c>
      <c r="AH29" s="148">
        <f t="shared" si="29"/>
        <v>0</v>
      </c>
      <c r="AI29" s="148">
        <f t="shared" si="29"/>
        <v>0</v>
      </c>
      <c r="AJ29" s="148">
        <f t="shared" si="29"/>
        <v>0</v>
      </c>
      <c r="AK29" s="148">
        <f t="shared" si="29"/>
        <v>0</v>
      </c>
      <c r="AL29" s="148">
        <f t="shared" si="29"/>
        <v>0</v>
      </c>
      <c r="AM29" s="148">
        <f t="shared" si="29"/>
        <v>0</v>
      </c>
      <c r="AN29" s="148">
        <f t="shared" si="29"/>
        <v>0</v>
      </c>
      <c r="AO29" s="148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8"/>
      <c r="C30" s="148"/>
      <c r="D30" s="148"/>
      <c r="E30" s="148">
        <f>B29+C29+D29+E29</f>
        <v>1320.5</v>
      </c>
      <c r="F30" s="148">
        <f t="shared" ref="F30:K30" si="30">C29+D29+E29+F29</f>
        <v>1310</v>
      </c>
      <c r="G30" s="148">
        <f t="shared" si="30"/>
        <v>1303.5</v>
      </c>
      <c r="H30" s="148">
        <f t="shared" si="30"/>
        <v>1301.5</v>
      </c>
      <c r="I30" s="148">
        <f t="shared" si="30"/>
        <v>1270</v>
      </c>
      <c r="J30" s="148">
        <f t="shared" si="30"/>
        <v>1307.5</v>
      </c>
      <c r="K30" s="148">
        <f t="shared" si="30"/>
        <v>1363</v>
      </c>
      <c r="L30" s="149"/>
      <c r="M30" s="148"/>
      <c r="N30" s="148"/>
      <c r="O30" s="148"/>
      <c r="P30" s="148">
        <f>M29+N29+O29+P29</f>
        <v>1340.5</v>
      </c>
      <c r="Q30" s="148">
        <f t="shared" ref="Q30:AB30" si="31">N29+O29+P29+Q29</f>
        <v>1393.5</v>
      </c>
      <c r="R30" s="148">
        <f t="shared" si="31"/>
        <v>1468</v>
      </c>
      <c r="S30" s="148">
        <f t="shared" si="31"/>
        <v>1431.5</v>
      </c>
      <c r="T30" s="148">
        <f t="shared" si="31"/>
        <v>1377.5</v>
      </c>
      <c r="U30" s="148">
        <f t="shared" si="31"/>
        <v>1293.5</v>
      </c>
      <c r="V30" s="148">
        <f t="shared" si="31"/>
        <v>1168.5</v>
      </c>
      <c r="W30" s="148">
        <f t="shared" si="31"/>
        <v>1147</v>
      </c>
      <c r="X30" s="148">
        <f t="shared" si="31"/>
        <v>1181</v>
      </c>
      <c r="Y30" s="148">
        <f t="shared" si="31"/>
        <v>1203</v>
      </c>
      <c r="Z30" s="148">
        <f t="shared" si="31"/>
        <v>1249</v>
      </c>
      <c r="AA30" s="148">
        <f t="shared" si="31"/>
        <v>1256</v>
      </c>
      <c r="AB30" s="148">
        <f t="shared" si="31"/>
        <v>1270.5</v>
      </c>
      <c r="AC30" s="149"/>
      <c r="AD30" s="148"/>
      <c r="AE30" s="148"/>
      <c r="AF30" s="148"/>
      <c r="AG30" s="148">
        <f>AD29+AE29+AF29+AG29</f>
        <v>1336.5</v>
      </c>
      <c r="AH30" s="148">
        <f t="shared" ref="AH30:AO30" si="32">AE29+AF29+AG29+AH29</f>
        <v>1015.5</v>
      </c>
      <c r="AI30" s="148">
        <f t="shared" si="32"/>
        <v>685.5</v>
      </c>
      <c r="AJ30" s="148">
        <f t="shared" si="32"/>
        <v>345.5</v>
      </c>
      <c r="AK30" s="148">
        <f t="shared" si="32"/>
        <v>0</v>
      </c>
      <c r="AL30" s="148">
        <f t="shared" si="32"/>
        <v>0</v>
      </c>
      <c r="AM30" s="148">
        <f t="shared" si="32"/>
        <v>0</v>
      </c>
      <c r="AN30" s="148">
        <f t="shared" si="32"/>
        <v>0</v>
      </c>
      <c r="AO30" s="148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7"/>
      <c r="R32" s="237"/>
      <c r="S32" s="237"/>
      <c r="T32" s="237"/>
      <c r="U32" s="237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G-3</vt:lpstr>
      <vt:lpstr>G-Totales</vt:lpstr>
      <vt:lpstr>DIRECCIONALIDAD</vt:lpstr>
      <vt:lpstr>DIAGRAMA DE VOL</vt:lpstr>
      <vt:lpstr>'G-1'!Área_de_impresión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2009-04-23T22:05:16Z</cp:lastPrinted>
  <dcterms:created xsi:type="dcterms:W3CDTF">1998-04-02T13:38:56Z</dcterms:created>
  <dcterms:modified xsi:type="dcterms:W3CDTF">2021-07-14T19:16:18Z</dcterms:modified>
</cp:coreProperties>
</file>